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2301 А  МСП Запасные части для ГАЗ и автомобилей с бензиновыми двигателями\"/>
    </mc:Choice>
  </mc:AlternateContent>
  <bookViews>
    <workbookView xWindow="0" yWindow="0" windowWidth="28800" windowHeight="1140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J599" i="1" l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H481" i="1" l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R607" i="1"/>
  <c r="R608" i="1"/>
  <c r="R609" i="1"/>
  <c r="R610" i="1"/>
  <c r="R611" i="1"/>
  <c r="R612" i="1"/>
  <c r="R613" i="1"/>
  <c r="Q607" i="1"/>
  <c r="Q608" i="1"/>
  <c r="Q609" i="1"/>
  <c r="Q610" i="1"/>
  <c r="Q611" i="1"/>
  <c r="Q612" i="1"/>
  <c r="Q613" i="1"/>
  <c r="O607" i="1"/>
  <c r="O608" i="1"/>
  <c r="O609" i="1"/>
  <c r="O610" i="1"/>
  <c r="O611" i="1"/>
  <c r="O612" i="1"/>
  <c r="O613" i="1"/>
  <c r="N607" i="1"/>
  <c r="N608" i="1"/>
  <c r="N609" i="1"/>
  <c r="N610" i="1"/>
  <c r="N611" i="1"/>
  <c r="N612" i="1"/>
  <c r="N613" i="1"/>
  <c r="L607" i="1"/>
  <c r="L608" i="1"/>
  <c r="L609" i="1"/>
  <c r="L610" i="1"/>
  <c r="L611" i="1"/>
  <c r="L612" i="1"/>
  <c r="L613" i="1"/>
  <c r="K607" i="1"/>
  <c r="K608" i="1"/>
  <c r="K609" i="1"/>
  <c r="K610" i="1"/>
  <c r="K611" i="1"/>
  <c r="K612" i="1"/>
  <c r="K613" i="1"/>
  <c r="Q599" i="1" l="1"/>
  <c r="R599" i="1" s="1"/>
  <c r="Q600" i="1"/>
  <c r="R600" i="1"/>
  <c r="Q601" i="1"/>
  <c r="R601" i="1" s="1"/>
  <c r="Q602" i="1"/>
  <c r="R602" i="1" s="1"/>
  <c r="Q603" i="1"/>
  <c r="R603" i="1" s="1"/>
  <c r="Q604" i="1"/>
  <c r="R604" i="1"/>
  <c r="Q605" i="1"/>
  <c r="R605" i="1" s="1"/>
  <c r="Q606" i="1"/>
  <c r="R606" i="1" s="1"/>
  <c r="N599" i="1"/>
  <c r="O599" i="1"/>
  <c r="N600" i="1"/>
  <c r="O600" i="1"/>
  <c r="N601" i="1"/>
  <c r="O601" i="1"/>
  <c r="N602" i="1"/>
  <c r="O602" i="1"/>
  <c r="N603" i="1"/>
  <c r="O603" i="1"/>
  <c r="N604" i="1"/>
  <c r="O604" i="1"/>
  <c r="N605" i="1"/>
  <c r="O605" i="1"/>
  <c r="N606" i="1"/>
  <c r="O606" i="1"/>
  <c r="L599" i="1"/>
  <c r="L600" i="1"/>
  <c r="L601" i="1"/>
  <c r="L602" i="1"/>
  <c r="L603" i="1"/>
  <c r="L604" i="1"/>
  <c r="L605" i="1"/>
  <c r="L606" i="1"/>
  <c r="K599" i="1"/>
  <c r="K600" i="1"/>
  <c r="K601" i="1"/>
  <c r="K602" i="1"/>
  <c r="K603" i="1"/>
  <c r="K604" i="1"/>
  <c r="K605" i="1"/>
  <c r="K606" i="1"/>
  <c r="R480" i="1" l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Q374" i="1" l="1"/>
  <c r="R374" i="1" s="1"/>
  <c r="Q375" i="1"/>
  <c r="R375" i="1" s="1"/>
  <c r="Q376" i="1"/>
  <c r="R376" i="1" s="1"/>
  <c r="Q377" i="1"/>
  <c r="R377" i="1" s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385" i="1"/>
  <c r="R385" i="1" s="1"/>
  <c r="Q386" i="1"/>
  <c r="R386" i="1" s="1"/>
  <c r="Q387" i="1"/>
  <c r="R387" i="1" s="1"/>
  <c r="Q388" i="1"/>
  <c r="R388" i="1" s="1"/>
  <c r="Q389" i="1"/>
  <c r="R389" i="1" s="1"/>
  <c r="Q390" i="1"/>
  <c r="R390" i="1" s="1"/>
  <c r="Q391" i="1"/>
  <c r="R391" i="1" s="1"/>
  <c r="Q392" i="1"/>
  <c r="R392" i="1" s="1"/>
  <c r="Q393" i="1"/>
  <c r="R393" i="1" s="1"/>
  <c r="Q394" i="1"/>
  <c r="R394" i="1" s="1"/>
  <c r="Q395" i="1"/>
  <c r="R395" i="1" s="1"/>
  <c r="Q396" i="1"/>
  <c r="R396" i="1" s="1"/>
  <c r="Q397" i="1"/>
  <c r="R397" i="1" s="1"/>
  <c r="Q398" i="1"/>
  <c r="R398" i="1" s="1"/>
  <c r="Q399" i="1"/>
  <c r="R399" i="1" s="1"/>
  <c r="Q400" i="1"/>
  <c r="R400" i="1" s="1"/>
  <c r="Q401" i="1"/>
  <c r="R401" i="1" s="1"/>
  <c r="Q402" i="1"/>
  <c r="R402" i="1" s="1"/>
  <c r="Q403" i="1"/>
  <c r="R403" i="1" s="1"/>
  <c r="Q404" i="1"/>
  <c r="R404" i="1" s="1"/>
  <c r="Q405" i="1"/>
  <c r="R405" i="1" s="1"/>
  <c r="Q406" i="1"/>
  <c r="R406" i="1" s="1"/>
  <c r="Q407" i="1"/>
  <c r="R407" i="1" s="1"/>
  <c r="Q408" i="1"/>
  <c r="R408" i="1" s="1"/>
  <c r="Q409" i="1"/>
  <c r="R409" i="1" s="1"/>
  <c r="Q410" i="1"/>
  <c r="R410" i="1" s="1"/>
  <c r="Q411" i="1"/>
  <c r="R411" i="1" s="1"/>
  <c r="Q412" i="1"/>
  <c r="R412" i="1" s="1"/>
  <c r="Q413" i="1"/>
  <c r="R413" i="1" s="1"/>
  <c r="Q414" i="1"/>
  <c r="R414" i="1" s="1"/>
  <c r="Q415" i="1"/>
  <c r="R415" i="1" s="1"/>
  <c r="Q416" i="1"/>
  <c r="R416" i="1" s="1"/>
  <c r="Q417" i="1"/>
  <c r="R417" i="1" s="1"/>
  <c r="Q418" i="1"/>
  <c r="R418" i="1" s="1"/>
  <c r="Q419" i="1"/>
  <c r="R419" i="1" s="1"/>
  <c r="Q420" i="1"/>
  <c r="R420" i="1" s="1"/>
  <c r="Q421" i="1"/>
  <c r="R421" i="1" s="1"/>
  <c r="Q422" i="1"/>
  <c r="R422" i="1" s="1"/>
  <c r="Q423" i="1"/>
  <c r="R423" i="1" s="1"/>
  <c r="Q424" i="1"/>
  <c r="R424" i="1" s="1"/>
  <c r="Q425" i="1"/>
  <c r="R425" i="1" s="1"/>
  <c r="Q426" i="1"/>
  <c r="R426" i="1" s="1"/>
  <c r="Q427" i="1"/>
  <c r="R427" i="1" s="1"/>
  <c r="Q428" i="1"/>
  <c r="R428" i="1" s="1"/>
  <c r="Q429" i="1"/>
  <c r="R429" i="1" s="1"/>
  <c r="Q430" i="1"/>
  <c r="R430" i="1" s="1"/>
  <c r="Q431" i="1"/>
  <c r="R431" i="1" s="1"/>
  <c r="Q432" i="1"/>
  <c r="R432" i="1" s="1"/>
  <c r="Q433" i="1"/>
  <c r="R433" i="1" s="1"/>
  <c r="Q434" i="1"/>
  <c r="R434" i="1" s="1"/>
  <c r="Q435" i="1"/>
  <c r="R435" i="1" s="1"/>
  <c r="Q436" i="1"/>
  <c r="R436" i="1" s="1"/>
  <c r="Q437" i="1"/>
  <c r="R437" i="1" s="1"/>
  <c r="Q438" i="1"/>
  <c r="R438" i="1" s="1"/>
  <c r="Q439" i="1"/>
  <c r="R439" i="1" s="1"/>
  <c r="Q440" i="1"/>
  <c r="R440" i="1" s="1"/>
  <c r="Q441" i="1"/>
  <c r="R441" i="1" s="1"/>
  <c r="Q442" i="1"/>
  <c r="R442" i="1" s="1"/>
  <c r="Q443" i="1"/>
  <c r="R443" i="1" s="1"/>
  <c r="Q444" i="1"/>
  <c r="R444" i="1" s="1"/>
  <c r="N379" i="1"/>
  <c r="O379" i="1"/>
  <c r="N380" i="1"/>
  <c r="O380" i="1"/>
  <c r="N381" i="1"/>
  <c r="O381" i="1"/>
  <c r="N382" i="1"/>
  <c r="O382" i="1"/>
  <c r="N383" i="1"/>
  <c r="O383" i="1"/>
  <c r="N384" i="1"/>
  <c r="O384" i="1"/>
  <c r="N385" i="1"/>
  <c r="O385" i="1"/>
  <c r="N386" i="1"/>
  <c r="O386" i="1"/>
  <c r="N387" i="1"/>
  <c r="O387" i="1"/>
  <c r="N388" i="1"/>
  <c r="O388" i="1"/>
  <c r="N389" i="1"/>
  <c r="O389" i="1"/>
  <c r="N390" i="1"/>
  <c r="O390" i="1"/>
  <c r="N391" i="1"/>
  <c r="O391" i="1"/>
  <c r="N392" i="1"/>
  <c r="O392" i="1"/>
  <c r="N393" i="1"/>
  <c r="O393" i="1"/>
  <c r="N394" i="1"/>
  <c r="O394" i="1"/>
  <c r="N395" i="1"/>
  <c r="O395" i="1"/>
  <c r="N396" i="1"/>
  <c r="O396" i="1"/>
  <c r="N397" i="1"/>
  <c r="O397" i="1"/>
  <c r="N398" i="1"/>
  <c r="O398" i="1"/>
  <c r="N399" i="1"/>
  <c r="O399" i="1"/>
  <c r="N400" i="1"/>
  <c r="O400" i="1"/>
  <c r="N401" i="1"/>
  <c r="O401" i="1"/>
  <c r="N402" i="1"/>
  <c r="O402" i="1"/>
  <c r="N403" i="1"/>
  <c r="O403" i="1"/>
  <c r="N404" i="1"/>
  <c r="O404" i="1"/>
  <c r="N405" i="1"/>
  <c r="O405" i="1"/>
  <c r="N406" i="1"/>
  <c r="O406" i="1"/>
  <c r="N407" i="1"/>
  <c r="O407" i="1"/>
  <c r="N408" i="1"/>
  <c r="O408" i="1"/>
  <c r="N409" i="1"/>
  <c r="O409" i="1"/>
  <c r="N410" i="1"/>
  <c r="O410" i="1"/>
  <c r="N411" i="1"/>
  <c r="O411" i="1"/>
  <c r="N412" i="1"/>
  <c r="O412" i="1"/>
  <c r="N413" i="1"/>
  <c r="O413" i="1"/>
  <c r="N414" i="1"/>
  <c r="O414" i="1"/>
  <c r="N415" i="1"/>
  <c r="O415" i="1"/>
  <c r="N416" i="1"/>
  <c r="O416" i="1"/>
  <c r="N417" i="1"/>
  <c r="O417" i="1"/>
  <c r="N418" i="1"/>
  <c r="O418" i="1"/>
  <c r="N419" i="1"/>
  <c r="O419" i="1"/>
  <c r="N420" i="1"/>
  <c r="O420" i="1"/>
  <c r="N421" i="1"/>
  <c r="O421" i="1"/>
  <c r="N422" i="1"/>
  <c r="O422" i="1"/>
  <c r="N423" i="1"/>
  <c r="O423" i="1"/>
  <c r="N424" i="1"/>
  <c r="O424" i="1"/>
  <c r="N425" i="1"/>
  <c r="O425" i="1"/>
  <c r="N426" i="1"/>
  <c r="O426" i="1"/>
  <c r="N427" i="1"/>
  <c r="O427" i="1"/>
  <c r="N428" i="1"/>
  <c r="O428" i="1"/>
  <c r="N429" i="1"/>
  <c r="O429" i="1"/>
  <c r="N430" i="1"/>
  <c r="O430" i="1"/>
  <c r="N431" i="1"/>
  <c r="O431" i="1"/>
  <c r="N432" i="1"/>
  <c r="O432" i="1"/>
  <c r="N433" i="1"/>
  <c r="O433" i="1"/>
  <c r="N434" i="1"/>
  <c r="O434" i="1"/>
  <c r="N435" i="1"/>
  <c r="O435" i="1"/>
  <c r="N436" i="1"/>
  <c r="O436" i="1"/>
  <c r="N437" i="1"/>
  <c r="O437" i="1"/>
  <c r="N438" i="1"/>
  <c r="O438" i="1"/>
  <c r="N439" i="1"/>
  <c r="O439" i="1"/>
  <c r="N440" i="1"/>
  <c r="O440" i="1"/>
  <c r="N441" i="1"/>
  <c r="O441" i="1"/>
  <c r="N442" i="1"/>
  <c r="O442" i="1"/>
  <c r="N443" i="1"/>
  <c r="O443" i="1"/>
  <c r="N444" i="1"/>
  <c r="O444" i="1"/>
  <c r="N374" i="1"/>
  <c r="O374" i="1"/>
  <c r="N375" i="1"/>
  <c r="O375" i="1"/>
  <c r="N376" i="1"/>
  <c r="O376" i="1"/>
  <c r="N377" i="1"/>
  <c r="O377" i="1"/>
  <c r="N378" i="1"/>
  <c r="O378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Q50" i="1" l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50" i="1"/>
  <c r="K51" i="1"/>
  <c r="K52" i="1"/>
  <c r="K53" i="1"/>
  <c r="K54" i="1"/>
  <c r="K55" i="1"/>
  <c r="K56" i="1"/>
  <c r="K57" i="1"/>
  <c r="K58" i="1"/>
  <c r="K59" i="1"/>
  <c r="K60" i="1"/>
  <c r="L541" i="1" l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40" i="1"/>
  <c r="L530" i="1"/>
  <c r="L531" i="1"/>
  <c r="L532" i="1"/>
  <c r="L533" i="1"/>
  <c r="L534" i="1"/>
  <c r="L535" i="1"/>
  <c r="L536" i="1"/>
  <c r="L537" i="1"/>
  <c r="L529" i="1"/>
  <c r="L52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47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10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10" i="1"/>
  <c r="G614" i="1" l="1"/>
  <c r="G478" i="1"/>
  <c r="G538" i="1"/>
  <c r="J541" i="1"/>
  <c r="K541" i="1"/>
  <c r="N541" i="1"/>
  <c r="O541" i="1"/>
  <c r="Q541" i="1"/>
  <c r="R541" i="1" s="1"/>
  <c r="J542" i="1"/>
  <c r="K542" i="1"/>
  <c r="N542" i="1"/>
  <c r="O542" i="1"/>
  <c r="Q542" i="1"/>
  <c r="R542" i="1" s="1"/>
  <c r="J543" i="1"/>
  <c r="K543" i="1"/>
  <c r="N543" i="1"/>
  <c r="O543" i="1"/>
  <c r="Q543" i="1"/>
  <c r="R543" i="1" s="1"/>
  <c r="J544" i="1"/>
  <c r="K544" i="1"/>
  <c r="N544" i="1"/>
  <c r="O544" i="1"/>
  <c r="Q544" i="1"/>
  <c r="R544" i="1" s="1"/>
  <c r="J545" i="1"/>
  <c r="K545" i="1"/>
  <c r="N545" i="1"/>
  <c r="O545" i="1"/>
  <c r="Q545" i="1"/>
  <c r="R545" i="1" s="1"/>
  <c r="J546" i="1"/>
  <c r="K546" i="1"/>
  <c r="N546" i="1"/>
  <c r="O546" i="1"/>
  <c r="Q546" i="1"/>
  <c r="R546" i="1" s="1"/>
  <c r="J547" i="1"/>
  <c r="K547" i="1"/>
  <c r="N547" i="1"/>
  <c r="O547" i="1"/>
  <c r="Q547" i="1"/>
  <c r="R547" i="1" s="1"/>
  <c r="J548" i="1"/>
  <c r="K548" i="1"/>
  <c r="N548" i="1"/>
  <c r="O548" i="1"/>
  <c r="Q548" i="1"/>
  <c r="R548" i="1" s="1"/>
  <c r="J549" i="1"/>
  <c r="K549" i="1"/>
  <c r="N549" i="1"/>
  <c r="O549" i="1"/>
  <c r="Q549" i="1"/>
  <c r="R549" i="1" s="1"/>
  <c r="J550" i="1"/>
  <c r="K550" i="1"/>
  <c r="N550" i="1"/>
  <c r="O550" i="1"/>
  <c r="Q550" i="1"/>
  <c r="R550" i="1" s="1"/>
  <c r="J551" i="1"/>
  <c r="K551" i="1"/>
  <c r="N551" i="1"/>
  <c r="O551" i="1"/>
  <c r="Q551" i="1"/>
  <c r="R551" i="1" s="1"/>
  <c r="J552" i="1"/>
  <c r="K552" i="1"/>
  <c r="N552" i="1"/>
  <c r="O552" i="1"/>
  <c r="Q552" i="1"/>
  <c r="R552" i="1" s="1"/>
  <c r="J553" i="1"/>
  <c r="K553" i="1"/>
  <c r="N553" i="1"/>
  <c r="O553" i="1"/>
  <c r="Q553" i="1"/>
  <c r="R553" i="1" s="1"/>
  <c r="J554" i="1"/>
  <c r="K554" i="1"/>
  <c r="N554" i="1"/>
  <c r="O554" i="1"/>
  <c r="Q554" i="1"/>
  <c r="R554" i="1" s="1"/>
  <c r="J555" i="1"/>
  <c r="K555" i="1"/>
  <c r="N555" i="1"/>
  <c r="O555" i="1"/>
  <c r="Q555" i="1"/>
  <c r="R555" i="1" s="1"/>
  <c r="J556" i="1"/>
  <c r="K556" i="1"/>
  <c r="N556" i="1"/>
  <c r="O556" i="1"/>
  <c r="Q556" i="1"/>
  <c r="R556" i="1" s="1"/>
  <c r="J557" i="1"/>
  <c r="K557" i="1"/>
  <c r="N557" i="1"/>
  <c r="O557" i="1"/>
  <c r="Q557" i="1"/>
  <c r="R557" i="1" s="1"/>
  <c r="J558" i="1"/>
  <c r="K558" i="1"/>
  <c r="N558" i="1"/>
  <c r="O558" i="1"/>
  <c r="Q558" i="1"/>
  <c r="R558" i="1" s="1"/>
  <c r="J559" i="1"/>
  <c r="K559" i="1"/>
  <c r="N559" i="1"/>
  <c r="O559" i="1"/>
  <c r="Q559" i="1"/>
  <c r="R559" i="1" s="1"/>
  <c r="J560" i="1"/>
  <c r="K560" i="1"/>
  <c r="N560" i="1"/>
  <c r="O560" i="1"/>
  <c r="Q560" i="1"/>
  <c r="R560" i="1" s="1"/>
  <c r="J561" i="1"/>
  <c r="K561" i="1"/>
  <c r="N561" i="1"/>
  <c r="O561" i="1"/>
  <c r="Q561" i="1"/>
  <c r="R561" i="1" s="1"/>
  <c r="J562" i="1"/>
  <c r="K562" i="1"/>
  <c r="N562" i="1"/>
  <c r="O562" i="1"/>
  <c r="Q562" i="1"/>
  <c r="R562" i="1" s="1"/>
  <c r="J563" i="1"/>
  <c r="K563" i="1"/>
  <c r="N563" i="1"/>
  <c r="O563" i="1"/>
  <c r="Q563" i="1"/>
  <c r="R563" i="1" s="1"/>
  <c r="J564" i="1"/>
  <c r="K564" i="1"/>
  <c r="N564" i="1"/>
  <c r="O564" i="1"/>
  <c r="Q564" i="1"/>
  <c r="R564" i="1" s="1"/>
  <c r="J565" i="1"/>
  <c r="K565" i="1"/>
  <c r="N565" i="1"/>
  <c r="O565" i="1"/>
  <c r="Q565" i="1"/>
  <c r="R565" i="1" s="1"/>
  <c r="J566" i="1"/>
  <c r="K566" i="1"/>
  <c r="N566" i="1"/>
  <c r="O566" i="1"/>
  <c r="Q566" i="1"/>
  <c r="R566" i="1" s="1"/>
  <c r="J567" i="1"/>
  <c r="K567" i="1"/>
  <c r="N567" i="1"/>
  <c r="O567" i="1"/>
  <c r="Q567" i="1"/>
  <c r="R567" i="1" s="1"/>
  <c r="J568" i="1"/>
  <c r="K568" i="1"/>
  <c r="N568" i="1"/>
  <c r="O568" i="1"/>
  <c r="Q568" i="1"/>
  <c r="R568" i="1" s="1"/>
  <c r="J569" i="1"/>
  <c r="K569" i="1"/>
  <c r="N569" i="1"/>
  <c r="O569" i="1"/>
  <c r="Q569" i="1"/>
  <c r="R569" i="1" s="1"/>
  <c r="J570" i="1"/>
  <c r="K570" i="1"/>
  <c r="N570" i="1"/>
  <c r="O570" i="1"/>
  <c r="Q570" i="1"/>
  <c r="R570" i="1" s="1"/>
  <c r="J571" i="1"/>
  <c r="K571" i="1"/>
  <c r="N571" i="1"/>
  <c r="O571" i="1"/>
  <c r="Q571" i="1"/>
  <c r="R571" i="1" s="1"/>
  <c r="J572" i="1"/>
  <c r="K572" i="1"/>
  <c r="N572" i="1"/>
  <c r="O572" i="1"/>
  <c r="Q572" i="1"/>
  <c r="R572" i="1" s="1"/>
  <c r="J573" i="1"/>
  <c r="K573" i="1"/>
  <c r="N573" i="1"/>
  <c r="O573" i="1"/>
  <c r="Q573" i="1"/>
  <c r="R573" i="1" s="1"/>
  <c r="J574" i="1"/>
  <c r="K574" i="1"/>
  <c r="N574" i="1"/>
  <c r="O574" i="1"/>
  <c r="Q574" i="1"/>
  <c r="R574" i="1" s="1"/>
  <c r="J575" i="1"/>
  <c r="K575" i="1"/>
  <c r="N575" i="1"/>
  <c r="O575" i="1"/>
  <c r="Q575" i="1"/>
  <c r="R575" i="1" s="1"/>
  <c r="J576" i="1"/>
  <c r="K576" i="1"/>
  <c r="N576" i="1"/>
  <c r="O576" i="1"/>
  <c r="Q576" i="1"/>
  <c r="R576" i="1" s="1"/>
  <c r="J577" i="1"/>
  <c r="K577" i="1"/>
  <c r="N577" i="1"/>
  <c r="O577" i="1"/>
  <c r="Q577" i="1"/>
  <c r="R577" i="1" s="1"/>
  <c r="J578" i="1"/>
  <c r="K578" i="1"/>
  <c r="N578" i="1"/>
  <c r="O578" i="1"/>
  <c r="Q578" i="1"/>
  <c r="R578" i="1" s="1"/>
  <c r="J579" i="1"/>
  <c r="K579" i="1"/>
  <c r="N579" i="1"/>
  <c r="O579" i="1"/>
  <c r="Q579" i="1"/>
  <c r="R579" i="1" s="1"/>
  <c r="J580" i="1"/>
  <c r="K580" i="1"/>
  <c r="N580" i="1"/>
  <c r="O580" i="1"/>
  <c r="Q580" i="1"/>
  <c r="R580" i="1" s="1"/>
  <c r="J581" i="1"/>
  <c r="K581" i="1"/>
  <c r="N581" i="1"/>
  <c r="O581" i="1"/>
  <c r="Q581" i="1"/>
  <c r="R581" i="1" s="1"/>
  <c r="J582" i="1"/>
  <c r="K582" i="1"/>
  <c r="N582" i="1"/>
  <c r="O582" i="1"/>
  <c r="Q582" i="1"/>
  <c r="R582" i="1" s="1"/>
  <c r="J583" i="1"/>
  <c r="K583" i="1"/>
  <c r="N583" i="1"/>
  <c r="O583" i="1"/>
  <c r="Q583" i="1"/>
  <c r="R583" i="1" s="1"/>
  <c r="J584" i="1"/>
  <c r="K584" i="1"/>
  <c r="N584" i="1"/>
  <c r="O584" i="1"/>
  <c r="Q584" i="1"/>
  <c r="R584" i="1" s="1"/>
  <c r="J585" i="1"/>
  <c r="K585" i="1"/>
  <c r="N585" i="1"/>
  <c r="O585" i="1"/>
  <c r="Q585" i="1"/>
  <c r="R585" i="1" s="1"/>
  <c r="J586" i="1"/>
  <c r="K586" i="1"/>
  <c r="N586" i="1"/>
  <c r="O586" i="1"/>
  <c r="Q586" i="1"/>
  <c r="R586" i="1" s="1"/>
  <c r="J587" i="1"/>
  <c r="K587" i="1"/>
  <c r="N587" i="1"/>
  <c r="O587" i="1"/>
  <c r="Q587" i="1"/>
  <c r="R587" i="1" s="1"/>
  <c r="J588" i="1"/>
  <c r="K588" i="1"/>
  <c r="N588" i="1"/>
  <c r="O588" i="1"/>
  <c r="Q588" i="1"/>
  <c r="R588" i="1" s="1"/>
  <c r="J589" i="1"/>
  <c r="K589" i="1"/>
  <c r="N589" i="1"/>
  <c r="O589" i="1"/>
  <c r="Q589" i="1"/>
  <c r="R589" i="1" s="1"/>
  <c r="J590" i="1"/>
  <c r="K590" i="1"/>
  <c r="N590" i="1"/>
  <c r="O590" i="1"/>
  <c r="Q590" i="1"/>
  <c r="R590" i="1" s="1"/>
  <c r="J591" i="1"/>
  <c r="K591" i="1"/>
  <c r="N591" i="1"/>
  <c r="O591" i="1"/>
  <c r="Q591" i="1"/>
  <c r="R591" i="1" s="1"/>
  <c r="J592" i="1"/>
  <c r="K592" i="1"/>
  <c r="N592" i="1"/>
  <c r="O592" i="1"/>
  <c r="Q592" i="1"/>
  <c r="R592" i="1" s="1"/>
  <c r="J593" i="1"/>
  <c r="K593" i="1"/>
  <c r="N593" i="1"/>
  <c r="O593" i="1"/>
  <c r="Q593" i="1"/>
  <c r="R593" i="1" s="1"/>
  <c r="J594" i="1"/>
  <c r="K594" i="1"/>
  <c r="N594" i="1"/>
  <c r="O594" i="1"/>
  <c r="Q594" i="1"/>
  <c r="R594" i="1" s="1"/>
  <c r="J595" i="1"/>
  <c r="K595" i="1"/>
  <c r="N595" i="1"/>
  <c r="O595" i="1"/>
  <c r="Q595" i="1"/>
  <c r="R595" i="1" s="1"/>
  <c r="J596" i="1"/>
  <c r="K596" i="1"/>
  <c r="N596" i="1"/>
  <c r="O596" i="1"/>
  <c r="Q596" i="1"/>
  <c r="R596" i="1" s="1"/>
  <c r="J597" i="1"/>
  <c r="K597" i="1"/>
  <c r="N597" i="1"/>
  <c r="O597" i="1"/>
  <c r="Q597" i="1"/>
  <c r="R597" i="1" s="1"/>
  <c r="J598" i="1"/>
  <c r="K598" i="1"/>
  <c r="N598" i="1"/>
  <c r="O598" i="1"/>
  <c r="Q598" i="1"/>
  <c r="R598" i="1" s="1"/>
  <c r="Q540" i="1"/>
  <c r="R540" i="1" s="1"/>
  <c r="O540" i="1"/>
  <c r="N540" i="1"/>
  <c r="K540" i="1"/>
  <c r="J540" i="1"/>
  <c r="J530" i="1"/>
  <c r="K530" i="1"/>
  <c r="N530" i="1"/>
  <c r="O530" i="1"/>
  <c r="Q530" i="1"/>
  <c r="R530" i="1" s="1"/>
  <c r="J531" i="1"/>
  <c r="K531" i="1"/>
  <c r="N531" i="1"/>
  <c r="O531" i="1"/>
  <c r="Q531" i="1"/>
  <c r="R531" i="1" s="1"/>
  <c r="J532" i="1"/>
  <c r="K532" i="1"/>
  <c r="N532" i="1"/>
  <c r="O532" i="1"/>
  <c r="Q532" i="1"/>
  <c r="R532" i="1" s="1"/>
  <c r="J533" i="1"/>
  <c r="K533" i="1"/>
  <c r="N533" i="1"/>
  <c r="O533" i="1"/>
  <c r="Q533" i="1"/>
  <c r="R533" i="1" s="1"/>
  <c r="J534" i="1"/>
  <c r="K534" i="1"/>
  <c r="N534" i="1"/>
  <c r="O534" i="1"/>
  <c r="Q534" i="1"/>
  <c r="R534" i="1" s="1"/>
  <c r="J535" i="1"/>
  <c r="K535" i="1"/>
  <c r="N535" i="1"/>
  <c r="O535" i="1"/>
  <c r="Q535" i="1"/>
  <c r="R535" i="1" s="1"/>
  <c r="J536" i="1"/>
  <c r="K536" i="1"/>
  <c r="N536" i="1"/>
  <c r="O536" i="1"/>
  <c r="Q536" i="1"/>
  <c r="R536" i="1" s="1"/>
  <c r="J537" i="1"/>
  <c r="K537" i="1"/>
  <c r="N537" i="1"/>
  <c r="O537" i="1"/>
  <c r="Q537" i="1"/>
  <c r="R537" i="1" s="1"/>
  <c r="Q529" i="1"/>
  <c r="R529" i="1" s="1"/>
  <c r="O529" i="1"/>
  <c r="N529" i="1"/>
  <c r="K529" i="1"/>
  <c r="J529" i="1"/>
  <c r="O527" i="1"/>
  <c r="Q527" i="1"/>
  <c r="R527" i="1" s="1"/>
  <c r="N527" i="1"/>
  <c r="K527" i="1"/>
  <c r="J527" i="1"/>
  <c r="J449" i="1"/>
  <c r="K449" i="1"/>
  <c r="N449" i="1"/>
  <c r="O449" i="1"/>
  <c r="Q449" i="1"/>
  <c r="R449" i="1" s="1"/>
  <c r="J450" i="1"/>
  <c r="K450" i="1"/>
  <c r="N450" i="1"/>
  <c r="O450" i="1"/>
  <c r="Q450" i="1"/>
  <c r="R450" i="1" s="1"/>
  <c r="J451" i="1"/>
  <c r="K451" i="1"/>
  <c r="N451" i="1"/>
  <c r="O451" i="1"/>
  <c r="Q451" i="1"/>
  <c r="R451" i="1" s="1"/>
  <c r="J452" i="1"/>
  <c r="K452" i="1"/>
  <c r="N452" i="1"/>
  <c r="O452" i="1"/>
  <c r="Q452" i="1"/>
  <c r="R452" i="1" s="1"/>
  <c r="J453" i="1"/>
  <c r="K453" i="1"/>
  <c r="N453" i="1"/>
  <c r="O453" i="1"/>
  <c r="Q453" i="1"/>
  <c r="R453" i="1" s="1"/>
  <c r="J454" i="1"/>
  <c r="K454" i="1"/>
  <c r="N454" i="1"/>
  <c r="O454" i="1"/>
  <c r="Q454" i="1"/>
  <c r="R454" i="1" s="1"/>
  <c r="J455" i="1"/>
  <c r="K455" i="1"/>
  <c r="N455" i="1"/>
  <c r="O455" i="1"/>
  <c r="Q455" i="1"/>
  <c r="R455" i="1" s="1"/>
  <c r="J456" i="1"/>
  <c r="K456" i="1"/>
  <c r="N456" i="1"/>
  <c r="O456" i="1"/>
  <c r="Q456" i="1"/>
  <c r="R456" i="1" s="1"/>
  <c r="J457" i="1"/>
  <c r="K457" i="1"/>
  <c r="N457" i="1"/>
  <c r="O457" i="1"/>
  <c r="Q457" i="1"/>
  <c r="R457" i="1" s="1"/>
  <c r="J458" i="1"/>
  <c r="K458" i="1"/>
  <c r="N458" i="1"/>
  <c r="O458" i="1"/>
  <c r="Q458" i="1"/>
  <c r="R458" i="1" s="1"/>
  <c r="J459" i="1"/>
  <c r="K459" i="1"/>
  <c r="N459" i="1"/>
  <c r="O459" i="1"/>
  <c r="Q459" i="1"/>
  <c r="R459" i="1" s="1"/>
  <c r="J460" i="1"/>
  <c r="K460" i="1"/>
  <c r="N460" i="1"/>
  <c r="O460" i="1"/>
  <c r="Q460" i="1"/>
  <c r="R460" i="1" s="1"/>
  <c r="J461" i="1"/>
  <c r="K461" i="1"/>
  <c r="N461" i="1"/>
  <c r="O461" i="1"/>
  <c r="Q461" i="1"/>
  <c r="R461" i="1" s="1"/>
  <c r="J462" i="1"/>
  <c r="K462" i="1"/>
  <c r="N462" i="1"/>
  <c r="O462" i="1"/>
  <c r="Q462" i="1"/>
  <c r="R462" i="1" s="1"/>
  <c r="J463" i="1"/>
  <c r="K463" i="1"/>
  <c r="N463" i="1"/>
  <c r="O463" i="1"/>
  <c r="Q463" i="1"/>
  <c r="R463" i="1" s="1"/>
  <c r="J464" i="1"/>
  <c r="K464" i="1"/>
  <c r="N464" i="1"/>
  <c r="O464" i="1"/>
  <c r="Q464" i="1"/>
  <c r="R464" i="1" s="1"/>
  <c r="J465" i="1"/>
  <c r="K465" i="1"/>
  <c r="N465" i="1"/>
  <c r="O465" i="1"/>
  <c r="Q465" i="1"/>
  <c r="R465" i="1" s="1"/>
  <c r="J466" i="1"/>
  <c r="K466" i="1"/>
  <c r="N466" i="1"/>
  <c r="O466" i="1"/>
  <c r="Q466" i="1"/>
  <c r="R466" i="1" s="1"/>
  <c r="J467" i="1"/>
  <c r="K467" i="1"/>
  <c r="N467" i="1"/>
  <c r="O467" i="1"/>
  <c r="Q467" i="1"/>
  <c r="R467" i="1" s="1"/>
  <c r="J468" i="1"/>
  <c r="K468" i="1"/>
  <c r="N468" i="1"/>
  <c r="O468" i="1"/>
  <c r="Q468" i="1"/>
  <c r="R468" i="1" s="1"/>
  <c r="J469" i="1"/>
  <c r="K469" i="1"/>
  <c r="N469" i="1"/>
  <c r="O469" i="1"/>
  <c r="Q469" i="1"/>
  <c r="R469" i="1" s="1"/>
  <c r="J470" i="1"/>
  <c r="K470" i="1"/>
  <c r="N470" i="1"/>
  <c r="O470" i="1"/>
  <c r="Q470" i="1"/>
  <c r="R470" i="1" s="1"/>
  <c r="J471" i="1"/>
  <c r="K471" i="1"/>
  <c r="N471" i="1"/>
  <c r="O471" i="1"/>
  <c r="Q471" i="1"/>
  <c r="R471" i="1" s="1"/>
  <c r="J472" i="1"/>
  <c r="K472" i="1"/>
  <c r="N472" i="1"/>
  <c r="O472" i="1"/>
  <c r="Q472" i="1"/>
  <c r="R472" i="1" s="1"/>
  <c r="J473" i="1"/>
  <c r="K473" i="1"/>
  <c r="N473" i="1"/>
  <c r="O473" i="1"/>
  <c r="Q473" i="1"/>
  <c r="R473" i="1" s="1"/>
  <c r="J474" i="1"/>
  <c r="K474" i="1"/>
  <c r="N474" i="1"/>
  <c r="O474" i="1"/>
  <c r="Q474" i="1"/>
  <c r="R474" i="1" s="1"/>
  <c r="J475" i="1"/>
  <c r="K475" i="1"/>
  <c r="N475" i="1"/>
  <c r="O475" i="1"/>
  <c r="Q475" i="1"/>
  <c r="R475" i="1" s="1"/>
  <c r="J476" i="1"/>
  <c r="K476" i="1"/>
  <c r="N476" i="1"/>
  <c r="O476" i="1"/>
  <c r="Q476" i="1"/>
  <c r="R476" i="1" s="1"/>
  <c r="J477" i="1"/>
  <c r="K477" i="1"/>
  <c r="N477" i="1"/>
  <c r="O477" i="1"/>
  <c r="Q477" i="1"/>
  <c r="R477" i="1" s="1"/>
  <c r="Q448" i="1"/>
  <c r="R448" i="1" s="1"/>
  <c r="O448" i="1"/>
  <c r="N448" i="1"/>
  <c r="K448" i="1"/>
  <c r="J448" i="1"/>
  <c r="Q447" i="1"/>
  <c r="R447" i="1" s="1"/>
  <c r="O447" i="1"/>
  <c r="N447" i="1"/>
  <c r="K447" i="1"/>
  <c r="J447" i="1"/>
  <c r="H538" i="1" l="1"/>
  <c r="R538" i="1"/>
  <c r="R614" i="1"/>
  <c r="R478" i="1"/>
  <c r="H614" i="1"/>
  <c r="H478" i="1"/>
  <c r="J111" i="1" l="1"/>
  <c r="K111" i="1"/>
  <c r="N111" i="1"/>
  <c r="O111" i="1"/>
  <c r="Q111" i="1"/>
  <c r="R111" i="1" s="1"/>
  <c r="J112" i="1"/>
  <c r="K112" i="1"/>
  <c r="N112" i="1"/>
  <c r="O112" i="1"/>
  <c r="Q112" i="1"/>
  <c r="R112" i="1" s="1"/>
  <c r="J113" i="1"/>
  <c r="K113" i="1"/>
  <c r="N113" i="1"/>
  <c r="O113" i="1"/>
  <c r="Q113" i="1"/>
  <c r="R113" i="1" s="1"/>
  <c r="J114" i="1"/>
  <c r="K114" i="1"/>
  <c r="N114" i="1"/>
  <c r="O114" i="1"/>
  <c r="Q114" i="1"/>
  <c r="R114" i="1" s="1"/>
  <c r="J115" i="1"/>
  <c r="K115" i="1"/>
  <c r="N115" i="1"/>
  <c r="O115" i="1"/>
  <c r="Q115" i="1"/>
  <c r="R115" i="1" s="1"/>
  <c r="J116" i="1"/>
  <c r="K116" i="1"/>
  <c r="N116" i="1"/>
  <c r="O116" i="1"/>
  <c r="Q116" i="1"/>
  <c r="R116" i="1" s="1"/>
  <c r="J117" i="1"/>
  <c r="K117" i="1"/>
  <c r="N117" i="1"/>
  <c r="O117" i="1"/>
  <c r="Q117" i="1"/>
  <c r="R117" i="1" s="1"/>
  <c r="J118" i="1"/>
  <c r="K118" i="1"/>
  <c r="N118" i="1"/>
  <c r="O118" i="1"/>
  <c r="Q118" i="1"/>
  <c r="R118" i="1" s="1"/>
  <c r="J119" i="1"/>
  <c r="K119" i="1"/>
  <c r="N119" i="1"/>
  <c r="O119" i="1"/>
  <c r="Q119" i="1"/>
  <c r="R119" i="1" s="1"/>
  <c r="J120" i="1"/>
  <c r="K120" i="1"/>
  <c r="N120" i="1"/>
  <c r="O120" i="1"/>
  <c r="Q120" i="1"/>
  <c r="R120" i="1" s="1"/>
  <c r="J121" i="1"/>
  <c r="K121" i="1"/>
  <c r="N121" i="1"/>
  <c r="O121" i="1"/>
  <c r="Q121" i="1"/>
  <c r="R121" i="1" s="1"/>
  <c r="J122" i="1"/>
  <c r="K122" i="1"/>
  <c r="N122" i="1"/>
  <c r="O122" i="1"/>
  <c r="Q122" i="1"/>
  <c r="R122" i="1" s="1"/>
  <c r="J123" i="1"/>
  <c r="K123" i="1"/>
  <c r="N123" i="1"/>
  <c r="O123" i="1"/>
  <c r="Q123" i="1"/>
  <c r="R123" i="1" s="1"/>
  <c r="J124" i="1"/>
  <c r="K124" i="1"/>
  <c r="N124" i="1"/>
  <c r="O124" i="1"/>
  <c r="Q124" i="1"/>
  <c r="R124" i="1" s="1"/>
  <c r="J125" i="1"/>
  <c r="K125" i="1"/>
  <c r="N125" i="1"/>
  <c r="O125" i="1"/>
  <c r="Q125" i="1"/>
  <c r="R125" i="1" s="1"/>
  <c r="J126" i="1"/>
  <c r="K126" i="1"/>
  <c r="N126" i="1"/>
  <c r="O126" i="1"/>
  <c r="Q126" i="1"/>
  <c r="R126" i="1" s="1"/>
  <c r="J127" i="1"/>
  <c r="K127" i="1"/>
  <c r="N127" i="1"/>
  <c r="O127" i="1"/>
  <c r="Q127" i="1"/>
  <c r="R127" i="1" s="1"/>
  <c r="J128" i="1"/>
  <c r="K128" i="1"/>
  <c r="N128" i="1"/>
  <c r="O128" i="1"/>
  <c r="Q128" i="1"/>
  <c r="R128" i="1" s="1"/>
  <c r="J129" i="1"/>
  <c r="K129" i="1"/>
  <c r="N129" i="1"/>
  <c r="O129" i="1"/>
  <c r="Q129" i="1"/>
  <c r="R129" i="1" s="1"/>
  <c r="J130" i="1"/>
  <c r="K130" i="1"/>
  <c r="N130" i="1"/>
  <c r="O130" i="1"/>
  <c r="Q130" i="1"/>
  <c r="R130" i="1" s="1"/>
  <c r="J131" i="1"/>
  <c r="K131" i="1"/>
  <c r="N131" i="1"/>
  <c r="O131" i="1"/>
  <c r="Q131" i="1"/>
  <c r="R131" i="1" s="1"/>
  <c r="J132" i="1"/>
  <c r="K132" i="1"/>
  <c r="N132" i="1"/>
  <c r="O132" i="1"/>
  <c r="Q132" i="1"/>
  <c r="R132" i="1" s="1"/>
  <c r="J133" i="1"/>
  <c r="K133" i="1"/>
  <c r="N133" i="1"/>
  <c r="O133" i="1"/>
  <c r="Q133" i="1"/>
  <c r="R133" i="1" s="1"/>
  <c r="J134" i="1"/>
  <c r="K134" i="1"/>
  <c r="N134" i="1"/>
  <c r="O134" i="1"/>
  <c r="Q134" i="1"/>
  <c r="R134" i="1" s="1"/>
  <c r="J135" i="1"/>
  <c r="K135" i="1"/>
  <c r="N135" i="1"/>
  <c r="O135" i="1"/>
  <c r="Q135" i="1"/>
  <c r="R135" i="1" s="1"/>
  <c r="J136" i="1"/>
  <c r="K136" i="1"/>
  <c r="N136" i="1"/>
  <c r="O136" i="1"/>
  <c r="Q136" i="1"/>
  <c r="R136" i="1" s="1"/>
  <c r="J137" i="1"/>
  <c r="K137" i="1"/>
  <c r="N137" i="1"/>
  <c r="O137" i="1"/>
  <c r="Q137" i="1"/>
  <c r="R137" i="1" s="1"/>
  <c r="J138" i="1"/>
  <c r="K138" i="1"/>
  <c r="N138" i="1"/>
  <c r="O138" i="1"/>
  <c r="Q138" i="1"/>
  <c r="R138" i="1" s="1"/>
  <c r="J139" i="1"/>
  <c r="K139" i="1"/>
  <c r="N139" i="1"/>
  <c r="O139" i="1"/>
  <c r="Q139" i="1"/>
  <c r="R139" i="1" s="1"/>
  <c r="J140" i="1"/>
  <c r="K140" i="1"/>
  <c r="N140" i="1"/>
  <c r="O140" i="1"/>
  <c r="Q140" i="1"/>
  <c r="R140" i="1" s="1"/>
  <c r="J141" i="1"/>
  <c r="K141" i="1"/>
  <c r="N141" i="1"/>
  <c r="O141" i="1"/>
  <c r="Q141" i="1"/>
  <c r="R141" i="1" s="1"/>
  <c r="J142" i="1"/>
  <c r="K142" i="1"/>
  <c r="N142" i="1"/>
  <c r="O142" i="1"/>
  <c r="Q142" i="1"/>
  <c r="R142" i="1" s="1"/>
  <c r="J143" i="1"/>
  <c r="K143" i="1"/>
  <c r="N143" i="1"/>
  <c r="O143" i="1"/>
  <c r="Q143" i="1"/>
  <c r="R143" i="1" s="1"/>
  <c r="J144" i="1"/>
  <c r="K144" i="1"/>
  <c r="N144" i="1"/>
  <c r="O144" i="1"/>
  <c r="Q144" i="1"/>
  <c r="R144" i="1" s="1"/>
  <c r="J145" i="1"/>
  <c r="K145" i="1"/>
  <c r="N145" i="1"/>
  <c r="O145" i="1"/>
  <c r="Q145" i="1"/>
  <c r="R145" i="1" s="1"/>
  <c r="J146" i="1"/>
  <c r="K146" i="1"/>
  <c r="N146" i="1"/>
  <c r="O146" i="1"/>
  <c r="Q146" i="1"/>
  <c r="R146" i="1" s="1"/>
  <c r="J147" i="1"/>
  <c r="K147" i="1"/>
  <c r="N147" i="1"/>
  <c r="O147" i="1"/>
  <c r="Q147" i="1"/>
  <c r="R147" i="1" s="1"/>
  <c r="J148" i="1"/>
  <c r="K148" i="1"/>
  <c r="N148" i="1"/>
  <c r="O148" i="1"/>
  <c r="Q148" i="1"/>
  <c r="R148" i="1" s="1"/>
  <c r="J149" i="1"/>
  <c r="K149" i="1"/>
  <c r="N149" i="1"/>
  <c r="O149" i="1"/>
  <c r="Q149" i="1"/>
  <c r="R149" i="1" s="1"/>
  <c r="J150" i="1"/>
  <c r="K150" i="1"/>
  <c r="N150" i="1"/>
  <c r="O150" i="1"/>
  <c r="Q150" i="1"/>
  <c r="R150" i="1" s="1"/>
  <c r="J151" i="1"/>
  <c r="K151" i="1"/>
  <c r="N151" i="1"/>
  <c r="O151" i="1"/>
  <c r="Q151" i="1"/>
  <c r="R151" i="1" s="1"/>
  <c r="J152" i="1"/>
  <c r="K152" i="1"/>
  <c r="N152" i="1"/>
  <c r="O152" i="1"/>
  <c r="Q152" i="1"/>
  <c r="R152" i="1" s="1"/>
  <c r="J153" i="1"/>
  <c r="K153" i="1"/>
  <c r="N153" i="1"/>
  <c r="O153" i="1"/>
  <c r="Q153" i="1"/>
  <c r="R153" i="1" s="1"/>
  <c r="J154" i="1"/>
  <c r="K154" i="1"/>
  <c r="N154" i="1"/>
  <c r="O154" i="1"/>
  <c r="Q154" i="1"/>
  <c r="R154" i="1" s="1"/>
  <c r="J155" i="1"/>
  <c r="K155" i="1"/>
  <c r="N155" i="1"/>
  <c r="O155" i="1"/>
  <c r="Q155" i="1"/>
  <c r="R155" i="1" s="1"/>
  <c r="J156" i="1"/>
  <c r="K156" i="1"/>
  <c r="N156" i="1"/>
  <c r="O156" i="1"/>
  <c r="Q156" i="1"/>
  <c r="R156" i="1" s="1"/>
  <c r="J157" i="1"/>
  <c r="K157" i="1"/>
  <c r="N157" i="1"/>
  <c r="O157" i="1"/>
  <c r="Q157" i="1"/>
  <c r="R157" i="1" s="1"/>
  <c r="J158" i="1"/>
  <c r="K158" i="1"/>
  <c r="N158" i="1"/>
  <c r="O158" i="1"/>
  <c r="Q158" i="1"/>
  <c r="R158" i="1" s="1"/>
  <c r="J159" i="1"/>
  <c r="K159" i="1"/>
  <c r="N159" i="1"/>
  <c r="O159" i="1"/>
  <c r="Q159" i="1"/>
  <c r="R159" i="1" s="1"/>
  <c r="J160" i="1"/>
  <c r="K160" i="1"/>
  <c r="N160" i="1"/>
  <c r="O160" i="1"/>
  <c r="Q160" i="1"/>
  <c r="R160" i="1" s="1"/>
  <c r="J161" i="1"/>
  <c r="K161" i="1"/>
  <c r="N161" i="1"/>
  <c r="O161" i="1"/>
  <c r="Q161" i="1"/>
  <c r="R161" i="1" s="1"/>
  <c r="J162" i="1"/>
  <c r="K162" i="1"/>
  <c r="N162" i="1"/>
  <c r="O162" i="1"/>
  <c r="Q162" i="1"/>
  <c r="R162" i="1" s="1"/>
  <c r="J163" i="1"/>
  <c r="K163" i="1"/>
  <c r="N163" i="1"/>
  <c r="O163" i="1"/>
  <c r="Q163" i="1"/>
  <c r="R163" i="1" s="1"/>
  <c r="J164" i="1"/>
  <c r="K164" i="1"/>
  <c r="N164" i="1"/>
  <c r="O164" i="1"/>
  <c r="Q164" i="1"/>
  <c r="R164" i="1" s="1"/>
  <c r="J165" i="1"/>
  <c r="K165" i="1"/>
  <c r="N165" i="1"/>
  <c r="O165" i="1"/>
  <c r="Q165" i="1"/>
  <c r="R165" i="1" s="1"/>
  <c r="J166" i="1"/>
  <c r="K166" i="1"/>
  <c r="N166" i="1"/>
  <c r="O166" i="1"/>
  <c r="Q166" i="1"/>
  <c r="R166" i="1" s="1"/>
  <c r="J167" i="1"/>
  <c r="K167" i="1"/>
  <c r="N167" i="1"/>
  <c r="O167" i="1"/>
  <c r="Q167" i="1"/>
  <c r="R167" i="1" s="1"/>
  <c r="J168" i="1"/>
  <c r="K168" i="1"/>
  <c r="N168" i="1"/>
  <c r="O168" i="1"/>
  <c r="Q168" i="1"/>
  <c r="R168" i="1" s="1"/>
  <c r="J169" i="1"/>
  <c r="K169" i="1"/>
  <c r="N169" i="1"/>
  <c r="O169" i="1"/>
  <c r="Q169" i="1"/>
  <c r="R169" i="1" s="1"/>
  <c r="J170" i="1"/>
  <c r="K170" i="1"/>
  <c r="N170" i="1"/>
  <c r="O170" i="1"/>
  <c r="Q170" i="1"/>
  <c r="R170" i="1" s="1"/>
  <c r="J171" i="1"/>
  <c r="K171" i="1"/>
  <c r="N171" i="1"/>
  <c r="O171" i="1"/>
  <c r="Q171" i="1"/>
  <c r="R171" i="1" s="1"/>
  <c r="J172" i="1"/>
  <c r="K172" i="1"/>
  <c r="N172" i="1"/>
  <c r="O172" i="1"/>
  <c r="Q172" i="1"/>
  <c r="R172" i="1" s="1"/>
  <c r="J173" i="1"/>
  <c r="K173" i="1"/>
  <c r="N173" i="1"/>
  <c r="O173" i="1"/>
  <c r="Q173" i="1"/>
  <c r="R173" i="1" s="1"/>
  <c r="J174" i="1"/>
  <c r="K174" i="1"/>
  <c r="N174" i="1"/>
  <c r="O174" i="1"/>
  <c r="Q174" i="1"/>
  <c r="R174" i="1" s="1"/>
  <c r="J175" i="1"/>
  <c r="K175" i="1"/>
  <c r="N175" i="1"/>
  <c r="O175" i="1"/>
  <c r="Q175" i="1"/>
  <c r="R175" i="1" s="1"/>
  <c r="J176" i="1"/>
  <c r="K176" i="1"/>
  <c r="N176" i="1"/>
  <c r="O176" i="1"/>
  <c r="Q176" i="1"/>
  <c r="R176" i="1" s="1"/>
  <c r="J177" i="1"/>
  <c r="K177" i="1"/>
  <c r="N177" i="1"/>
  <c r="O177" i="1"/>
  <c r="Q177" i="1"/>
  <c r="R177" i="1" s="1"/>
  <c r="J178" i="1"/>
  <c r="K178" i="1"/>
  <c r="N178" i="1"/>
  <c r="O178" i="1"/>
  <c r="Q178" i="1"/>
  <c r="R178" i="1" s="1"/>
  <c r="J179" i="1"/>
  <c r="K179" i="1"/>
  <c r="N179" i="1"/>
  <c r="O179" i="1"/>
  <c r="Q179" i="1"/>
  <c r="R179" i="1" s="1"/>
  <c r="J180" i="1"/>
  <c r="K180" i="1"/>
  <c r="N180" i="1"/>
  <c r="O180" i="1"/>
  <c r="Q180" i="1"/>
  <c r="R180" i="1" s="1"/>
  <c r="J181" i="1"/>
  <c r="K181" i="1"/>
  <c r="N181" i="1"/>
  <c r="O181" i="1"/>
  <c r="Q181" i="1"/>
  <c r="R181" i="1" s="1"/>
  <c r="J182" i="1"/>
  <c r="K182" i="1"/>
  <c r="N182" i="1"/>
  <c r="O182" i="1"/>
  <c r="Q182" i="1"/>
  <c r="R182" i="1" s="1"/>
  <c r="J183" i="1"/>
  <c r="K183" i="1"/>
  <c r="N183" i="1"/>
  <c r="O183" i="1"/>
  <c r="Q183" i="1"/>
  <c r="R183" i="1" s="1"/>
  <c r="J184" i="1"/>
  <c r="K184" i="1"/>
  <c r="N184" i="1"/>
  <c r="O184" i="1"/>
  <c r="Q184" i="1"/>
  <c r="R184" i="1" s="1"/>
  <c r="J185" i="1"/>
  <c r="K185" i="1"/>
  <c r="N185" i="1"/>
  <c r="O185" i="1"/>
  <c r="Q185" i="1"/>
  <c r="R185" i="1" s="1"/>
  <c r="J186" i="1"/>
  <c r="K186" i="1"/>
  <c r="N186" i="1"/>
  <c r="O186" i="1"/>
  <c r="Q186" i="1"/>
  <c r="R186" i="1" s="1"/>
  <c r="J187" i="1"/>
  <c r="K187" i="1"/>
  <c r="N187" i="1"/>
  <c r="O187" i="1"/>
  <c r="Q187" i="1"/>
  <c r="R187" i="1" s="1"/>
  <c r="J188" i="1"/>
  <c r="K188" i="1"/>
  <c r="N188" i="1"/>
  <c r="O188" i="1"/>
  <c r="Q188" i="1"/>
  <c r="R188" i="1" s="1"/>
  <c r="J189" i="1"/>
  <c r="K189" i="1"/>
  <c r="N189" i="1"/>
  <c r="O189" i="1"/>
  <c r="Q189" i="1"/>
  <c r="R189" i="1" s="1"/>
  <c r="J190" i="1"/>
  <c r="K190" i="1"/>
  <c r="N190" i="1"/>
  <c r="O190" i="1"/>
  <c r="Q190" i="1"/>
  <c r="R190" i="1" s="1"/>
  <c r="J191" i="1"/>
  <c r="K191" i="1"/>
  <c r="N191" i="1"/>
  <c r="O191" i="1"/>
  <c r="Q191" i="1"/>
  <c r="R191" i="1" s="1"/>
  <c r="J192" i="1"/>
  <c r="K192" i="1"/>
  <c r="N192" i="1"/>
  <c r="O192" i="1"/>
  <c r="Q192" i="1"/>
  <c r="R192" i="1" s="1"/>
  <c r="J193" i="1"/>
  <c r="K193" i="1"/>
  <c r="N193" i="1"/>
  <c r="O193" i="1"/>
  <c r="Q193" i="1"/>
  <c r="R193" i="1" s="1"/>
  <c r="J194" i="1"/>
  <c r="K194" i="1"/>
  <c r="N194" i="1"/>
  <c r="O194" i="1"/>
  <c r="Q194" i="1"/>
  <c r="R194" i="1" s="1"/>
  <c r="J195" i="1"/>
  <c r="K195" i="1"/>
  <c r="N195" i="1"/>
  <c r="O195" i="1"/>
  <c r="Q195" i="1"/>
  <c r="R195" i="1" s="1"/>
  <c r="J196" i="1"/>
  <c r="K196" i="1"/>
  <c r="N196" i="1"/>
  <c r="O196" i="1"/>
  <c r="Q196" i="1"/>
  <c r="R196" i="1" s="1"/>
  <c r="J197" i="1"/>
  <c r="K197" i="1"/>
  <c r="N197" i="1"/>
  <c r="O197" i="1"/>
  <c r="Q197" i="1"/>
  <c r="R197" i="1" s="1"/>
  <c r="J198" i="1"/>
  <c r="K198" i="1"/>
  <c r="N198" i="1"/>
  <c r="O198" i="1"/>
  <c r="Q198" i="1"/>
  <c r="R198" i="1" s="1"/>
  <c r="J199" i="1"/>
  <c r="K199" i="1"/>
  <c r="N199" i="1"/>
  <c r="O199" i="1"/>
  <c r="Q199" i="1"/>
  <c r="R199" i="1" s="1"/>
  <c r="J200" i="1"/>
  <c r="K200" i="1"/>
  <c r="N200" i="1"/>
  <c r="O200" i="1"/>
  <c r="Q200" i="1"/>
  <c r="R200" i="1" s="1"/>
  <c r="J201" i="1"/>
  <c r="K201" i="1"/>
  <c r="N201" i="1"/>
  <c r="O201" i="1"/>
  <c r="Q201" i="1"/>
  <c r="R201" i="1" s="1"/>
  <c r="J202" i="1"/>
  <c r="K202" i="1"/>
  <c r="N202" i="1"/>
  <c r="O202" i="1"/>
  <c r="Q202" i="1"/>
  <c r="R202" i="1" s="1"/>
  <c r="J203" i="1"/>
  <c r="K203" i="1"/>
  <c r="N203" i="1"/>
  <c r="O203" i="1"/>
  <c r="Q203" i="1"/>
  <c r="R203" i="1" s="1"/>
  <c r="J204" i="1"/>
  <c r="K204" i="1"/>
  <c r="N204" i="1"/>
  <c r="O204" i="1"/>
  <c r="Q204" i="1"/>
  <c r="R204" i="1" s="1"/>
  <c r="J205" i="1"/>
  <c r="K205" i="1"/>
  <c r="N205" i="1"/>
  <c r="O205" i="1"/>
  <c r="Q205" i="1"/>
  <c r="R205" i="1" s="1"/>
  <c r="J206" i="1"/>
  <c r="K206" i="1"/>
  <c r="N206" i="1"/>
  <c r="O206" i="1"/>
  <c r="Q206" i="1"/>
  <c r="R206" i="1" s="1"/>
  <c r="J207" i="1"/>
  <c r="K207" i="1"/>
  <c r="N207" i="1"/>
  <c r="O207" i="1"/>
  <c r="Q207" i="1"/>
  <c r="R207" i="1" s="1"/>
  <c r="J208" i="1"/>
  <c r="K208" i="1"/>
  <c r="N208" i="1"/>
  <c r="O208" i="1"/>
  <c r="Q208" i="1"/>
  <c r="R208" i="1" s="1"/>
  <c r="J209" i="1"/>
  <c r="K209" i="1"/>
  <c r="N209" i="1"/>
  <c r="O209" i="1"/>
  <c r="Q209" i="1"/>
  <c r="R209" i="1" s="1"/>
  <c r="J210" i="1"/>
  <c r="K210" i="1"/>
  <c r="N210" i="1"/>
  <c r="O210" i="1"/>
  <c r="Q210" i="1"/>
  <c r="R210" i="1" s="1"/>
  <c r="J211" i="1"/>
  <c r="K211" i="1"/>
  <c r="N211" i="1"/>
  <c r="O211" i="1"/>
  <c r="Q211" i="1"/>
  <c r="R211" i="1" s="1"/>
  <c r="J212" i="1"/>
  <c r="K212" i="1"/>
  <c r="N212" i="1"/>
  <c r="O212" i="1"/>
  <c r="Q212" i="1"/>
  <c r="R212" i="1" s="1"/>
  <c r="J213" i="1"/>
  <c r="K213" i="1"/>
  <c r="N213" i="1"/>
  <c r="O213" i="1"/>
  <c r="Q213" i="1"/>
  <c r="R213" i="1" s="1"/>
  <c r="J214" i="1"/>
  <c r="K214" i="1"/>
  <c r="N214" i="1"/>
  <c r="O214" i="1"/>
  <c r="Q214" i="1"/>
  <c r="R214" i="1" s="1"/>
  <c r="J215" i="1"/>
  <c r="K215" i="1"/>
  <c r="N215" i="1"/>
  <c r="O215" i="1"/>
  <c r="Q215" i="1"/>
  <c r="R215" i="1" s="1"/>
  <c r="J216" i="1"/>
  <c r="K216" i="1"/>
  <c r="N216" i="1"/>
  <c r="O216" i="1"/>
  <c r="Q216" i="1"/>
  <c r="R216" i="1" s="1"/>
  <c r="J217" i="1"/>
  <c r="K217" i="1"/>
  <c r="N217" i="1"/>
  <c r="O217" i="1"/>
  <c r="Q217" i="1"/>
  <c r="R217" i="1" s="1"/>
  <c r="J218" i="1"/>
  <c r="K218" i="1"/>
  <c r="N218" i="1"/>
  <c r="O218" i="1"/>
  <c r="Q218" i="1"/>
  <c r="R218" i="1" s="1"/>
  <c r="J219" i="1"/>
  <c r="K219" i="1"/>
  <c r="N219" i="1"/>
  <c r="O219" i="1"/>
  <c r="Q219" i="1"/>
  <c r="R219" i="1" s="1"/>
  <c r="J220" i="1"/>
  <c r="K220" i="1"/>
  <c r="N220" i="1"/>
  <c r="O220" i="1"/>
  <c r="Q220" i="1"/>
  <c r="R220" i="1" s="1"/>
  <c r="J221" i="1"/>
  <c r="K221" i="1"/>
  <c r="N221" i="1"/>
  <c r="O221" i="1"/>
  <c r="Q221" i="1"/>
  <c r="R221" i="1" s="1"/>
  <c r="J222" i="1"/>
  <c r="K222" i="1"/>
  <c r="N222" i="1"/>
  <c r="O222" i="1"/>
  <c r="Q222" i="1"/>
  <c r="R222" i="1" s="1"/>
  <c r="J223" i="1"/>
  <c r="K223" i="1"/>
  <c r="N223" i="1"/>
  <c r="O223" i="1"/>
  <c r="Q223" i="1"/>
  <c r="R223" i="1" s="1"/>
  <c r="J224" i="1"/>
  <c r="K224" i="1"/>
  <c r="N224" i="1"/>
  <c r="O224" i="1"/>
  <c r="Q224" i="1"/>
  <c r="R224" i="1" s="1"/>
  <c r="J225" i="1"/>
  <c r="K225" i="1"/>
  <c r="N225" i="1"/>
  <c r="O225" i="1"/>
  <c r="Q225" i="1"/>
  <c r="R225" i="1" s="1"/>
  <c r="J226" i="1"/>
  <c r="K226" i="1"/>
  <c r="N226" i="1"/>
  <c r="O226" i="1"/>
  <c r="Q226" i="1"/>
  <c r="R226" i="1" s="1"/>
  <c r="J227" i="1"/>
  <c r="K227" i="1"/>
  <c r="N227" i="1"/>
  <c r="O227" i="1"/>
  <c r="Q227" i="1"/>
  <c r="R227" i="1" s="1"/>
  <c r="J228" i="1"/>
  <c r="K228" i="1"/>
  <c r="N228" i="1"/>
  <c r="O228" i="1"/>
  <c r="Q228" i="1"/>
  <c r="R228" i="1" s="1"/>
  <c r="J229" i="1"/>
  <c r="K229" i="1"/>
  <c r="N229" i="1"/>
  <c r="O229" i="1"/>
  <c r="Q229" i="1"/>
  <c r="R229" i="1" s="1"/>
  <c r="J230" i="1"/>
  <c r="K230" i="1"/>
  <c r="N230" i="1"/>
  <c r="O230" i="1"/>
  <c r="Q230" i="1"/>
  <c r="R230" i="1" s="1"/>
  <c r="J231" i="1"/>
  <c r="K231" i="1"/>
  <c r="N231" i="1"/>
  <c r="O231" i="1"/>
  <c r="Q231" i="1"/>
  <c r="R231" i="1" s="1"/>
  <c r="J232" i="1"/>
  <c r="K232" i="1"/>
  <c r="N232" i="1"/>
  <c r="O232" i="1"/>
  <c r="Q232" i="1"/>
  <c r="R232" i="1" s="1"/>
  <c r="J233" i="1"/>
  <c r="K233" i="1"/>
  <c r="N233" i="1"/>
  <c r="O233" i="1"/>
  <c r="Q233" i="1"/>
  <c r="R233" i="1" s="1"/>
  <c r="J234" i="1"/>
  <c r="K234" i="1"/>
  <c r="N234" i="1"/>
  <c r="O234" i="1"/>
  <c r="Q234" i="1"/>
  <c r="R234" i="1" s="1"/>
  <c r="J235" i="1"/>
  <c r="K235" i="1"/>
  <c r="N235" i="1"/>
  <c r="O235" i="1"/>
  <c r="Q235" i="1"/>
  <c r="R235" i="1" s="1"/>
  <c r="J236" i="1"/>
  <c r="K236" i="1"/>
  <c r="N236" i="1"/>
  <c r="O236" i="1"/>
  <c r="Q236" i="1"/>
  <c r="R236" i="1" s="1"/>
  <c r="J237" i="1"/>
  <c r="K237" i="1"/>
  <c r="N237" i="1"/>
  <c r="O237" i="1"/>
  <c r="Q237" i="1"/>
  <c r="R237" i="1" s="1"/>
  <c r="J238" i="1"/>
  <c r="K238" i="1"/>
  <c r="N238" i="1"/>
  <c r="O238" i="1"/>
  <c r="Q238" i="1"/>
  <c r="R238" i="1" s="1"/>
  <c r="J239" i="1"/>
  <c r="K239" i="1"/>
  <c r="N239" i="1"/>
  <c r="O239" i="1"/>
  <c r="Q239" i="1"/>
  <c r="R239" i="1" s="1"/>
  <c r="J240" i="1"/>
  <c r="K240" i="1"/>
  <c r="N240" i="1"/>
  <c r="O240" i="1"/>
  <c r="Q240" i="1"/>
  <c r="R240" i="1" s="1"/>
  <c r="J241" i="1"/>
  <c r="K241" i="1"/>
  <c r="N241" i="1"/>
  <c r="O241" i="1"/>
  <c r="Q241" i="1"/>
  <c r="R241" i="1" s="1"/>
  <c r="J242" i="1"/>
  <c r="K242" i="1"/>
  <c r="N242" i="1"/>
  <c r="O242" i="1"/>
  <c r="Q242" i="1"/>
  <c r="R242" i="1" s="1"/>
  <c r="J243" i="1"/>
  <c r="K243" i="1"/>
  <c r="N243" i="1"/>
  <c r="O243" i="1"/>
  <c r="Q243" i="1"/>
  <c r="R243" i="1" s="1"/>
  <c r="J244" i="1"/>
  <c r="K244" i="1"/>
  <c r="N244" i="1"/>
  <c r="O244" i="1"/>
  <c r="Q244" i="1"/>
  <c r="R244" i="1" s="1"/>
  <c r="J245" i="1"/>
  <c r="K245" i="1"/>
  <c r="N245" i="1"/>
  <c r="O245" i="1"/>
  <c r="Q245" i="1"/>
  <c r="R245" i="1" s="1"/>
  <c r="J246" i="1"/>
  <c r="K246" i="1"/>
  <c r="N246" i="1"/>
  <c r="O246" i="1"/>
  <c r="Q246" i="1"/>
  <c r="R246" i="1" s="1"/>
  <c r="J247" i="1"/>
  <c r="K247" i="1"/>
  <c r="N247" i="1"/>
  <c r="O247" i="1"/>
  <c r="Q247" i="1"/>
  <c r="R247" i="1" s="1"/>
  <c r="J248" i="1"/>
  <c r="K248" i="1"/>
  <c r="N248" i="1"/>
  <c r="O248" i="1"/>
  <c r="Q248" i="1"/>
  <c r="R248" i="1" s="1"/>
  <c r="J249" i="1"/>
  <c r="K249" i="1"/>
  <c r="N249" i="1"/>
  <c r="O249" i="1"/>
  <c r="Q249" i="1"/>
  <c r="R249" i="1" s="1"/>
  <c r="J250" i="1"/>
  <c r="K250" i="1"/>
  <c r="N250" i="1"/>
  <c r="O250" i="1"/>
  <c r="Q250" i="1"/>
  <c r="R250" i="1" s="1"/>
  <c r="J251" i="1"/>
  <c r="K251" i="1"/>
  <c r="N251" i="1"/>
  <c r="O251" i="1"/>
  <c r="Q251" i="1"/>
  <c r="R251" i="1" s="1"/>
  <c r="J252" i="1"/>
  <c r="K252" i="1"/>
  <c r="N252" i="1"/>
  <c r="O252" i="1"/>
  <c r="Q252" i="1"/>
  <c r="R252" i="1" s="1"/>
  <c r="J253" i="1"/>
  <c r="K253" i="1"/>
  <c r="N253" i="1"/>
  <c r="O253" i="1"/>
  <c r="Q253" i="1"/>
  <c r="R253" i="1" s="1"/>
  <c r="J254" i="1"/>
  <c r="K254" i="1"/>
  <c r="N254" i="1"/>
  <c r="O254" i="1"/>
  <c r="Q254" i="1"/>
  <c r="R254" i="1" s="1"/>
  <c r="J255" i="1"/>
  <c r="K255" i="1"/>
  <c r="N255" i="1"/>
  <c r="O255" i="1"/>
  <c r="Q255" i="1"/>
  <c r="R255" i="1" s="1"/>
  <c r="J256" i="1"/>
  <c r="K256" i="1"/>
  <c r="N256" i="1"/>
  <c r="O256" i="1"/>
  <c r="Q256" i="1"/>
  <c r="R256" i="1" s="1"/>
  <c r="J257" i="1"/>
  <c r="K257" i="1"/>
  <c r="N257" i="1"/>
  <c r="O257" i="1"/>
  <c r="Q257" i="1"/>
  <c r="R257" i="1" s="1"/>
  <c r="J258" i="1"/>
  <c r="K258" i="1"/>
  <c r="N258" i="1"/>
  <c r="O258" i="1"/>
  <c r="Q258" i="1"/>
  <c r="R258" i="1" s="1"/>
  <c r="J259" i="1"/>
  <c r="K259" i="1"/>
  <c r="N259" i="1"/>
  <c r="O259" i="1"/>
  <c r="Q259" i="1"/>
  <c r="R259" i="1" s="1"/>
  <c r="J260" i="1"/>
  <c r="K260" i="1"/>
  <c r="N260" i="1"/>
  <c r="O260" i="1"/>
  <c r="Q260" i="1"/>
  <c r="R260" i="1" s="1"/>
  <c r="J261" i="1"/>
  <c r="K261" i="1"/>
  <c r="N261" i="1"/>
  <c r="O261" i="1"/>
  <c r="Q261" i="1"/>
  <c r="R261" i="1" s="1"/>
  <c r="J262" i="1"/>
  <c r="K262" i="1"/>
  <c r="N262" i="1"/>
  <c r="O262" i="1"/>
  <c r="Q262" i="1"/>
  <c r="R262" i="1" s="1"/>
  <c r="J263" i="1"/>
  <c r="K263" i="1"/>
  <c r="N263" i="1"/>
  <c r="O263" i="1"/>
  <c r="Q263" i="1"/>
  <c r="R263" i="1" s="1"/>
  <c r="J264" i="1"/>
  <c r="K264" i="1"/>
  <c r="N264" i="1"/>
  <c r="O264" i="1"/>
  <c r="Q264" i="1"/>
  <c r="R264" i="1" s="1"/>
  <c r="J265" i="1"/>
  <c r="K265" i="1"/>
  <c r="N265" i="1"/>
  <c r="O265" i="1"/>
  <c r="Q265" i="1"/>
  <c r="R265" i="1" s="1"/>
  <c r="J266" i="1"/>
  <c r="K266" i="1"/>
  <c r="N266" i="1"/>
  <c r="O266" i="1"/>
  <c r="Q266" i="1"/>
  <c r="R266" i="1" s="1"/>
  <c r="J267" i="1"/>
  <c r="K267" i="1"/>
  <c r="N267" i="1"/>
  <c r="O267" i="1"/>
  <c r="Q267" i="1"/>
  <c r="R267" i="1" s="1"/>
  <c r="J268" i="1"/>
  <c r="K268" i="1"/>
  <c r="N268" i="1"/>
  <c r="O268" i="1"/>
  <c r="Q268" i="1"/>
  <c r="R268" i="1" s="1"/>
  <c r="J269" i="1"/>
  <c r="K269" i="1"/>
  <c r="N269" i="1"/>
  <c r="O269" i="1"/>
  <c r="Q269" i="1"/>
  <c r="R269" i="1" s="1"/>
  <c r="J270" i="1"/>
  <c r="K270" i="1"/>
  <c r="N270" i="1"/>
  <c r="O270" i="1"/>
  <c r="Q270" i="1"/>
  <c r="R270" i="1" s="1"/>
  <c r="J271" i="1"/>
  <c r="K271" i="1"/>
  <c r="N271" i="1"/>
  <c r="O271" i="1"/>
  <c r="Q271" i="1"/>
  <c r="R271" i="1" s="1"/>
  <c r="J272" i="1"/>
  <c r="K272" i="1"/>
  <c r="N272" i="1"/>
  <c r="O272" i="1"/>
  <c r="Q272" i="1"/>
  <c r="R272" i="1" s="1"/>
  <c r="J273" i="1"/>
  <c r="K273" i="1"/>
  <c r="N273" i="1"/>
  <c r="O273" i="1"/>
  <c r="Q273" i="1"/>
  <c r="R273" i="1" s="1"/>
  <c r="J274" i="1"/>
  <c r="K274" i="1"/>
  <c r="N274" i="1"/>
  <c r="O274" i="1"/>
  <c r="Q274" i="1"/>
  <c r="R274" i="1" s="1"/>
  <c r="J275" i="1"/>
  <c r="K275" i="1"/>
  <c r="N275" i="1"/>
  <c r="O275" i="1"/>
  <c r="Q275" i="1"/>
  <c r="R275" i="1" s="1"/>
  <c r="J276" i="1"/>
  <c r="K276" i="1"/>
  <c r="N276" i="1"/>
  <c r="O276" i="1"/>
  <c r="Q276" i="1"/>
  <c r="R276" i="1" s="1"/>
  <c r="J277" i="1"/>
  <c r="K277" i="1"/>
  <c r="N277" i="1"/>
  <c r="O277" i="1"/>
  <c r="Q277" i="1"/>
  <c r="R277" i="1" s="1"/>
  <c r="J278" i="1"/>
  <c r="K278" i="1"/>
  <c r="N278" i="1"/>
  <c r="O278" i="1"/>
  <c r="Q278" i="1"/>
  <c r="R278" i="1" s="1"/>
  <c r="J279" i="1"/>
  <c r="K279" i="1"/>
  <c r="N279" i="1"/>
  <c r="O279" i="1"/>
  <c r="Q279" i="1"/>
  <c r="R279" i="1" s="1"/>
  <c r="J280" i="1"/>
  <c r="K280" i="1"/>
  <c r="N280" i="1"/>
  <c r="O280" i="1"/>
  <c r="Q280" i="1"/>
  <c r="R280" i="1" s="1"/>
  <c r="J281" i="1"/>
  <c r="K281" i="1"/>
  <c r="N281" i="1"/>
  <c r="O281" i="1"/>
  <c r="Q281" i="1"/>
  <c r="R281" i="1" s="1"/>
  <c r="J282" i="1"/>
  <c r="K282" i="1"/>
  <c r="N282" i="1"/>
  <c r="O282" i="1"/>
  <c r="Q282" i="1"/>
  <c r="R282" i="1" s="1"/>
  <c r="J283" i="1"/>
  <c r="K283" i="1"/>
  <c r="N283" i="1"/>
  <c r="O283" i="1"/>
  <c r="Q283" i="1"/>
  <c r="R283" i="1" s="1"/>
  <c r="J284" i="1"/>
  <c r="K284" i="1"/>
  <c r="N284" i="1"/>
  <c r="O284" i="1"/>
  <c r="Q284" i="1"/>
  <c r="R284" i="1" s="1"/>
  <c r="J285" i="1"/>
  <c r="K285" i="1"/>
  <c r="N285" i="1"/>
  <c r="O285" i="1"/>
  <c r="Q285" i="1"/>
  <c r="R285" i="1" s="1"/>
  <c r="J286" i="1"/>
  <c r="K286" i="1"/>
  <c r="N286" i="1"/>
  <c r="O286" i="1"/>
  <c r="Q286" i="1"/>
  <c r="R286" i="1" s="1"/>
  <c r="J287" i="1"/>
  <c r="K287" i="1"/>
  <c r="N287" i="1"/>
  <c r="O287" i="1"/>
  <c r="Q287" i="1"/>
  <c r="R287" i="1" s="1"/>
  <c r="J288" i="1"/>
  <c r="K288" i="1"/>
  <c r="N288" i="1"/>
  <c r="O288" i="1"/>
  <c r="Q288" i="1"/>
  <c r="R288" i="1" s="1"/>
  <c r="J289" i="1"/>
  <c r="K289" i="1"/>
  <c r="N289" i="1"/>
  <c r="O289" i="1"/>
  <c r="Q289" i="1"/>
  <c r="R289" i="1" s="1"/>
  <c r="J290" i="1"/>
  <c r="K290" i="1"/>
  <c r="N290" i="1"/>
  <c r="O290" i="1"/>
  <c r="Q290" i="1"/>
  <c r="R290" i="1" s="1"/>
  <c r="J291" i="1"/>
  <c r="K291" i="1"/>
  <c r="N291" i="1"/>
  <c r="O291" i="1"/>
  <c r="Q291" i="1"/>
  <c r="R291" i="1" s="1"/>
  <c r="J292" i="1"/>
  <c r="K292" i="1"/>
  <c r="N292" i="1"/>
  <c r="O292" i="1"/>
  <c r="Q292" i="1"/>
  <c r="R292" i="1" s="1"/>
  <c r="J293" i="1"/>
  <c r="K293" i="1"/>
  <c r="N293" i="1"/>
  <c r="O293" i="1"/>
  <c r="Q293" i="1"/>
  <c r="R293" i="1" s="1"/>
  <c r="J294" i="1"/>
  <c r="K294" i="1"/>
  <c r="N294" i="1"/>
  <c r="O294" i="1"/>
  <c r="Q294" i="1"/>
  <c r="R294" i="1" s="1"/>
  <c r="J295" i="1"/>
  <c r="K295" i="1"/>
  <c r="N295" i="1"/>
  <c r="O295" i="1"/>
  <c r="Q295" i="1"/>
  <c r="R295" i="1" s="1"/>
  <c r="J296" i="1"/>
  <c r="K296" i="1"/>
  <c r="N296" i="1"/>
  <c r="O296" i="1"/>
  <c r="Q296" i="1"/>
  <c r="R296" i="1" s="1"/>
  <c r="J297" i="1"/>
  <c r="K297" i="1"/>
  <c r="N297" i="1"/>
  <c r="O297" i="1"/>
  <c r="Q297" i="1"/>
  <c r="R297" i="1" s="1"/>
  <c r="J298" i="1"/>
  <c r="K298" i="1"/>
  <c r="N298" i="1"/>
  <c r="O298" i="1"/>
  <c r="Q298" i="1"/>
  <c r="R298" i="1" s="1"/>
  <c r="J299" i="1"/>
  <c r="K299" i="1"/>
  <c r="N299" i="1"/>
  <c r="O299" i="1"/>
  <c r="Q299" i="1"/>
  <c r="R299" i="1" s="1"/>
  <c r="J300" i="1"/>
  <c r="K300" i="1"/>
  <c r="N300" i="1"/>
  <c r="O300" i="1"/>
  <c r="Q300" i="1"/>
  <c r="R300" i="1" s="1"/>
  <c r="J301" i="1"/>
  <c r="K301" i="1"/>
  <c r="N301" i="1"/>
  <c r="O301" i="1"/>
  <c r="Q301" i="1"/>
  <c r="R301" i="1" s="1"/>
  <c r="J302" i="1"/>
  <c r="K302" i="1"/>
  <c r="N302" i="1"/>
  <c r="O302" i="1"/>
  <c r="Q302" i="1"/>
  <c r="R302" i="1" s="1"/>
  <c r="J303" i="1"/>
  <c r="K303" i="1"/>
  <c r="N303" i="1"/>
  <c r="O303" i="1"/>
  <c r="Q303" i="1"/>
  <c r="R303" i="1" s="1"/>
  <c r="J304" i="1"/>
  <c r="K304" i="1"/>
  <c r="N304" i="1"/>
  <c r="O304" i="1"/>
  <c r="Q304" i="1"/>
  <c r="R304" i="1" s="1"/>
  <c r="J305" i="1"/>
  <c r="K305" i="1"/>
  <c r="N305" i="1"/>
  <c r="O305" i="1"/>
  <c r="Q305" i="1"/>
  <c r="R305" i="1" s="1"/>
  <c r="J306" i="1"/>
  <c r="K306" i="1"/>
  <c r="N306" i="1"/>
  <c r="O306" i="1"/>
  <c r="Q306" i="1"/>
  <c r="R306" i="1" s="1"/>
  <c r="J307" i="1"/>
  <c r="K307" i="1"/>
  <c r="N307" i="1"/>
  <c r="O307" i="1"/>
  <c r="Q307" i="1"/>
  <c r="R307" i="1" s="1"/>
  <c r="J308" i="1"/>
  <c r="K308" i="1"/>
  <c r="N308" i="1"/>
  <c r="O308" i="1"/>
  <c r="Q308" i="1"/>
  <c r="R308" i="1" s="1"/>
  <c r="J309" i="1"/>
  <c r="K309" i="1"/>
  <c r="N309" i="1"/>
  <c r="O309" i="1"/>
  <c r="Q309" i="1"/>
  <c r="R309" i="1" s="1"/>
  <c r="J310" i="1"/>
  <c r="K310" i="1"/>
  <c r="N310" i="1"/>
  <c r="O310" i="1"/>
  <c r="Q310" i="1"/>
  <c r="R310" i="1" s="1"/>
  <c r="J311" i="1"/>
  <c r="K311" i="1"/>
  <c r="N311" i="1"/>
  <c r="O311" i="1"/>
  <c r="Q311" i="1"/>
  <c r="R311" i="1" s="1"/>
  <c r="J312" i="1"/>
  <c r="K312" i="1"/>
  <c r="N312" i="1"/>
  <c r="O312" i="1"/>
  <c r="Q312" i="1"/>
  <c r="R312" i="1" s="1"/>
  <c r="J313" i="1"/>
  <c r="K313" i="1"/>
  <c r="N313" i="1"/>
  <c r="O313" i="1"/>
  <c r="Q313" i="1"/>
  <c r="R313" i="1" s="1"/>
  <c r="J314" i="1"/>
  <c r="K314" i="1"/>
  <c r="N314" i="1"/>
  <c r="O314" i="1"/>
  <c r="Q314" i="1"/>
  <c r="R314" i="1" s="1"/>
  <c r="J315" i="1"/>
  <c r="K315" i="1"/>
  <c r="N315" i="1"/>
  <c r="O315" i="1"/>
  <c r="Q315" i="1"/>
  <c r="R315" i="1" s="1"/>
  <c r="J316" i="1"/>
  <c r="K316" i="1"/>
  <c r="N316" i="1"/>
  <c r="O316" i="1"/>
  <c r="Q316" i="1"/>
  <c r="R316" i="1" s="1"/>
  <c r="J317" i="1"/>
  <c r="K317" i="1"/>
  <c r="N317" i="1"/>
  <c r="O317" i="1"/>
  <c r="Q317" i="1"/>
  <c r="R317" i="1" s="1"/>
  <c r="J318" i="1"/>
  <c r="K318" i="1"/>
  <c r="N318" i="1"/>
  <c r="O318" i="1"/>
  <c r="Q318" i="1"/>
  <c r="R318" i="1" s="1"/>
  <c r="J319" i="1"/>
  <c r="K319" i="1"/>
  <c r="N319" i="1"/>
  <c r="O319" i="1"/>
  <c r="Q319" i="1"/>
  <c r="R319" i="1" s="1"/>
  <c r="J320" i="1"/>
  <c r="K320" i="1"/>
  <c r="N320" i="1"/>
  <c r="O320" i="1"/>
  <c r="Q320" i="1"/>
  <c r="R320" i="1" s="1"/>
  <c r="J321" i="1"/>
  <c r="K321" i="1"/>
  <c r="N321" i="1"/>
  <c r="O321" i="1"/>
  <c r="Q321" i="1"/>
  <c r="R321" i="1" s="1"/>
  <c r="J322" i="1"/>
  <c r="K322" i="1"/>
  <c r="N322" i="1"/>
  <c r="O322" i="1"/>
  <c r="Q322" i="1"/>
  <c r="R322" i="1" s="1"/>
  <c r="J323" i="1"/>
  <c r="K323" i="1"/>
  <c r="N323" i="1"/>
  <c r="O323" i="1"/>
  <c r="Q323" i="1"/>
  <c r="R323" i="1" s="1"/>
  <c r="J324" i="1"/>
  <c r="K324" i="1"/>
  <c r="N324" i="1"/>
  <c r="O324" i="1"/>
  <c r="Q324" i="1"/>
  <c r="R324" i="1" s="1"/>
  <c r="J325" i="1"/>
  <c r="K325" i="1"/>
  <c r="N325" i="1"/>
  <c r="O325" i="1"/>
  <c r="Q325" i="1"/>
  <c r="R325" i="1" s="1"/>
  <c r="J326" i="1"/>
  <c r="K326" i="1"/>
  <c r="N326" i="1"/>
  <c r="O326" i="1"/>
  <c r="Q326" i="1"/>
  <c r="R326" i="1" s="1"/>
  <c r="J327" i="1"/>
  <c r="K327" i="1"/>
  <c r="N327" i="1"/>
  <c r="O327" i="1"/>
  <c r="Q327" i="1"/>
  <c r="R327" i="1" s="1"/>
  <c r="J328" i="1"/>
  <c r="K328" i="1"/>
  <c r="N328" i="1"/>
  <c r="O328" i="1"/>
  <c r="Q328" i="1"/>
  <c r="R328" i="1" s="1"/>
  <c r="J329" i="1"/>
  <c r="K329" i="1"/>
  <c r="N329" i="1"/>
  <c r="O329" i="1"/>
  <c r="Q329" i="1"/>
  <c r="R329" i="1" s="1"/>
  <c r="J330" i="1"/>
  <c r="K330" i="1"/>
  <c r="N330" i="1"/>
  <c r="O330" i="1"/>
  <c r="Q330" i="1"/>
  <c r="R330" i="1" s="1"/>
  <c r="J331" i="1"/>
  <c r="K331" i="1"/>
  <c r="N331" i="1"/>
  <c r="O331" i="1"/>
  <c r="Q331" i="1"/>
  <c r="R331" i="1" s="1"/>
  <c r="J332" i="1"/>
  <c r="K332" i="1"/>
  <c r="N332" i="1"/>
  <c r="O332" i="1"/>
  <c r="Q332" i="1"/>
  <c r="R332" i="1" s="1"/>
  <c r="J333" i="1"/>
  <c r="K333" i="1"/>
  <c r="N333" i="1"/>
  <c r="O333" i="1"/>
  <c r="Q333" i="1"/>
  <c r="R333" i="1" s="1"/>
  <c r="J334" i="1"/>
  <c r="K334" i="1"/>
  <c r="N334" i="1"/>
  <c r="O334" i="1"/>
  <c r="Q334" i="1"/>
  <c r="R334" i="1" s="1"/>
  <c r="J335" i="1"/>
  <c r="K335" i="1"/>
  <c r="N335" i="1"/>
  <c r="O335" i="1"/>
  <c r="Q335" i="1"/>
  <c r="R335" i="1" s="1"/>
  <c r="J336" i="1"/>
  <c r="K336" i="1"/>
  <c r="N336" i="1"/>
  <c r="O336" i="1"/>
  <c r="Q336" i="1"/>
  <c r="R336" i="1" s="1"/>
  <c r="J337" i="1"/>
  <c r="K337" i="1"/>
  <c r="N337" i="1"/>
  <c r="O337" i="1"/>
  <c r="Q337" i="1"/>
  <c r="R337" i="1" s="1"/>
  <c r="J338" i="1"/>
  <c r="K338" i="1"/>
  <c r="N338" i="1"/>
  <c r="O338" i="1"/>
  <c r="Q338" i="1"/>
  <c r="R338" i="1" s="1"/>
  <c r="J339" i="1"/>
  <c r="K339" i="1"/>
  <c r="N339" i="1"/>
  <c r="O339" i="1"/>
  <c r="Q339" i="1"/>
  <c r="R339" i="1" s="1"/>
  <c r="J340" i="1"/>
  <c r="K340" i="1"/>
  <c r="N340" i="1"/>
  <c r="O340" i="1"/>
  <c r="Q340" i="1"/>
  <c r="R340" i="1" s="1"/>
  <c r="J341" i="1"/>
  <c r="K341" i="1"/>
  <c r="N341" i="1"/>
  <c r="O341" i="1"/>
  <c r="Q341" i="1"/>
  <c r="R341" i="1" s="1"/>
  <c r="J342" i="1"/>
  <c r="K342" i="1"/>
  <c r="N342" i="1"/>
  <c r="O342" i="1"/>
  <c r="Q342" i="1"/>
  <c r="R342" i="1" s="1"/>
  <c r="J343" i="1"/>
  <c r="K343" i="1"/>
  <c r="N343" i="1"/>
  <c r="O343" i="1"/>
  <c r="Q343" i="1"/>
  <c r="R343" i="1" s="1"/>
  <c r="J344" i="1"/>
  <c r="K344" i="1"/>
  <c r="N344" i="1"/>
  <c r="O344" i="1"/>
  <c r="Q344" i="1"/>
  <c r="R344" i="1" s="1"/>
  <c r="J345" i="1"/>
  <c r="K345" i="1"/>
  <c r="N345" i="1"/>
  <c r="O345" i="1"/>
  <c r="Q345" i="1"/>
  <c r="R345" i="1" s="1"/>
  <c r="J346" i="1"/>
  <c r="K346" i="1"/>
  <c r="N346" i="1"/>
  <c r="O346" i="1"/>
  <c r="Q346" i="1"/>
  <c r="R346" i="1" s="1"/>
  <c r="J347" i="1"/>
  <c r="K347" i="1"/>
  <c r="N347" i="1"/>
  <c r="O347" i="1"/>
  <c r="Q347" i="1"/>
  <c r="R347" i="1" s="1"/>
  <c r="J348" i="1"/>
  <c r="K348" i="1"/>
  <c r="N348" i="1"/>
  <c r="O348" i="1"/>
  <c r="Q348" i="1"/>
  <c r="R348" i="1" s="1"/>
  <c r="J349" i="1"/>
  <c r="K349" i="1"/>
  <c r="N349" i="1"/>
  <c r="O349" i="1"/>
  <c r="Q349" i="1"/>
  <c r="R349" i="1" s="1"/>
  <c r="J350" i="1"/>
  <c r="K350" i="1"/>
  <c r="N350" i="1"/>
  <c r="O350" i="1"/>
  <c r="Q350" i="1"/>
  <c r="R350" i="1" s="1"/>
  <c r="J351" i="1"/>
  <c r="K351" i="1"/>
  <c r="N351" i="1"/>
  <c r="O351" i="1"/>
  <c r="Q351" i="1"/>
  <c r="R351" i="1" s="1"/>
  <c r="J352" i="1"/>
  <c r="K352" i="1"/>
  <c r="N352" i="1"/>
  <c r="O352" i="1"/>
  <c r="Q352" i="1"/>
  <c r="R352" i="1" s="1"/>
  <c r="J353" i="1"/>
  <c r="K353" i="1"/>
  <c r="N353" i="1"/>
  <c r="O353" i="1"/>
  <c r="Q353" i="1"/>
  <c r="R353" i="1" s="1"/>
  <c r="J354" i="1"/>
  <c r="K354" i="1"/>
  <c r="N354" i="1"/>
  <c r="O354" i="1"/>
  <c r="Q354" i="1"/>
  <c r="R354" i="1" s="1"/>
  <c r="J355" i="1"/>
  <c r="K355" i="1"/>
  <c r="N355" i="1"/>
  <c r="O355" i="1"/>
  <c r="Q355" i="1"/>
  <c r="R355" i="1" s="1"/>
  <c r="J356" i="1"/>
  <c r="K356" i="1"/>
  <c r="N356" i="1"/>
  <c r="O356" i="1"/>
  <c r="Q356" i="1"/>
  <c r="R356" i="1" s="1"/>
  <c r="J357" i="1"/>
  <c r="K357" i="1"/>
  <c r="N357" i="1"/>
  <c r="O357" i="1"/>
  <c r="Q357" i="1"/>
  <c r="R357" i="1" s="1"/>
  <c r="J358" i="1"/>
  <c r="K358" i="1"/>
  <c r="N358" i="1"/>
  <c r="O358" i="1"/>
  <c r="Q358" i="1"/>
  <c r="R358" i="1" s="1"/>
  <c r="J359" i="1"/>
  <c r="K359" i="1"/>
  <c r="N359" i="1"/>
  <c r="O359" i="1"/>
  <c r="Q359" i="1"/>
  <c r="R359" i="1" s="1"/>
  <c r="J360" i="1"/>
  <c r="K360" i="1"/>
  <c r="N360" i="1"/>
  <c r="O360" i="1"/>
  <c r="Q360" i="1"/>
  <c r="R360" i="1" s="1"/>
  <c r="J361" i="1"/>
  <c r="K361" i="1"/>
  <c r="N361" i="1"/>
  <c r="O361" i="1"/>
  <c r="Q361" i="1"/>
  <c r="R361" i="1" s="1"/>
  <c r="J362" i="1"/>
  <c r="K362" i="1"/>
  <c r="N362" i="1"/>
  <c r="O362" i="1"/>
  <c r="Q362" i="1"/>
  <c r="R362" i="1" s="1"/>
  <c r="J363" i="1"/>
  <c r="K363" i="1"/>
  <c r="N363" i="1"/>
  <c r="O363" i="1"/>
  <c r="Q363" i="1"/>
  <c r="R363" i="1" s="1"/>
  <c r="J364" i="1"/>
  <c r="K364" i="1"/>
  <c r="N364" i="1"/>
  <c r="O364" i="1"/>
  <c r="Q364" i="1"/>
  <c r="R364" i="1" s="1"/>
  <c r="J365" i="1"/>
  <c r="K365" i="1"/>
  <c r="N365" i="1"/>
  <c r="O365" i="1"/>
  <c r="Q365" i="1"/>
  <c r="R365" i="1" s="1"/>
  <c r="J366" i="1"/>
  <c r="K366" i="1"/>
  <c r="N366" i="1"/>
  <c r="O366" i="1"/>
  <c r="Q366" i="1"/>
  <c r="R366" i="1" s="1"/>
  <c r="J367" i="1"/>
  <c r="K367" i="1"/>
  <c r="N367" i="1"/>
  <c r="O367" i="1"/>
  <c r="Q367" i="1"/>
  <c r="R367" i="1" s="1"/>
  <c r="J368" i="1"/>
  <c r="K368" i="1"/>
  <c r="N368" i="1"/>
  <c r="O368" i="1"/>
  <c r="Q368" i="1"/>
  <c r="R368" i="1" s="1"/>
  <c r="J369" i="1"/>
  <c r="K369" i="1"/>
  <c r="N369" i="1"/>
  <c r="O369" i="1"/>
  <c r="Q369" i="1"/>
  <c r="R369" i="1" s="1"/>
  <c r="J370" i="1"/>
  <c r="K370" i="1"/>
  <c r="N370" i="1"/>
  <c r="O370" i="1"/>
  <c r="Q370" i="1"/>
  <c r="R370" i="1" s="1"/>
  <c r="J371" i="1"/>
  <c r="K371" i="1"/>
  <c r="N371" i="1"/>
  <c r="O371" i="1"/>
  <c r="Q371" i="1"/>
  <c r="R371" i="1" s="1"/>
  <c r="J372" i="1"/>
  <c r="K372" i="1"/>
  <c r="N372" i="1"/>
  <c r="O372" i="1"/>
  <c r="Q372" i="1"/>
  <c r="R372" i="1" s="1"/>
  <c r="J373" i="1"/>
  <c r="K373" i="1"/>
  <c r="N373" i="1"/>
  <c r="O373" i="1"/>
  <c r="Q373" i="1"/>
  <c r="R373" i="1" s="1"/>
  <c r="Q110" i="1"/>
  <c r="R110" i="1" s="1"/>
  <c r="O110" i="1"/>
  <c r="N110" i="1"/>
  <c r="K110" i="1"/>
  <c r="J110" i="1"/>
  <c r="Q109" i="1"/>
  <c r="R109" i="1" s="1"/>
  <c r="O109" i="1"/>
  <c r="N109" i="1"/>
  <c r="K109" i="1"/>
  <c r="J109" i="1"/>
  <c r="Q108" i="1"/>
  <c r="R108" i="1" s="1"/>
  <c r="O108" i="1"/>
  <c r="N108" i="1"/>
  <c r="K108" i="1"/>
  <c r="J108" i="1"/>
  <c r="Q107" i="1"/>
  <c r="R107" i="1" s="1"/>
  <c r="O107" i="1"/>
  <c r="N107" i="1"/>
  <c r="K107" i="1"/>
  <c r="J107" i="1"/>
  <c r="Q106" i="1"/>
  <c r="R106" i="1" s="1"/>
  <c r="O106" i="1"/>
  <c r="N106" i="1"/>
  <c r="K106" i="1"/>
  <c r="J106" i="1"/>
  <c r="Q105" i="1"/>
  <c r="R105" i="1" s="1"/>
  <c r="O105" i="1"/>
  <c r="N105" i="1"/>
  <c r="K105" i="1"/>
  <c r="J105" i="1"/>
  <c r="Q104" i="1"/>
  <c r="R104" i="1" s="1"/>
  <c r="O104" i="1"/>
  <c r="N104" i="1"/>
  <c r="K104" i="1"/>
  <c r="J104" i="1"/>
  <c r="Q103" i="1"/>
  <c r="R103" i="1" s="1"/>
  <c r="O103" i="1"/>
  <c r="N103" i="1"/>
  <c r="K103" i="1"/>
  <c r="J103" i="1"/>
  <c r="Q102" i="1"/>
  <c r="R102" i="1" s="1"/>
  <c r="O102" i="1"/>
  <c r="N102" i="1"/>
  <c r="K102" i="1"/>
  <c r="J102" i="1"/>
  <c r="Q101" i="1"/>
  <c r="R101" i="1" s="1"/>
  <c r="O101" i="1"/>
  <c r="N101" i="1"/>
  <c r="K101" i="1"/>
  <c r="J101" i="1"/>
  <c r="Q100" i="1"/>
  <c r="R100" i="1" s="1"/>
  <c r="O100" i="1"/>
  <c r="N100" i="1"/>
  <c r="K100" i="1"/>
  <c r="J100" i="1"/>
  <c r="Q11" i="1" l="1"/>
  <c r="R11" i="1" s="1"/>
  <c r="Q12" i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11" i="1"/>
  <c r="O12" i="1"/>
  <c r="O13" i="1"/>
  <c r="O14" i="1"/>
  <c r="O15" i="1"/>
  <c r="O10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10" i="1"/>
  <c r="K10" i="1"/>
  <c r="N10" i="1"/>
  <c r="J11" i="1"/>
  <c r="K11" i="1"/>
  <c r="N11" i="1"/>
  <c r="J12" i="1"/>
  <c r="K12" i="1"/>
  <c r="N12" i="1"/>
  <c r="J13" i="1"/>
  <c r="K13" i="1"/>
  <c r="N13" i="1"/>
  <c r="J14" i="1"/>
  <c r="K14" i="1"/>
  <c r="N14" i="1"/>
  <c r="J15" i="1"/>
  <c r="K15" i="1"/>
  <c r="N15" i="1"/>
  <c r="J16" i="1"/>
  <c r="K16" i="1"/>
  <c r="N16" i="1"/>
  <c r="Q10" i="1" l="1"/>
  <c r="H616" i="1" l="1"/>
  <c r="H617" i="1" s="1"/>
  <c r="R10" i="1"/>
  <c r="R615" i="1" s="1"/>
  <c r="R616" i="1" l="1"/>
  <c r="R617" i="1" s="1"/>
</calcChain>
</file>

<file path=xl/sharedStrings.xml><?xml version="1.0" encoding="utf-8"?>
<sst xmlns="http://schemas.openxmlformats.org/spreadsheetml/2006/main" count="1894" uniqueCount="1008">
  <si>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</si>
  <si>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</si>
  <si>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</si>
  <si>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</si>
  <si>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</si>
  <si>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</si>
  <si>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</si>
  <si>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</si>
  <si>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</si>
  <si>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</si>
  <si>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</si>
  <si>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</si>
  <si>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</si>
  <si>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</si>
  <si>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t>Номер по каталогу</t>
  </si>
  <si>
    <t>КПП в сборе ГАЗ-33081 (5 ст.)</t>
  </si>
  <si>
    <t>Турбокомпрессор для Д.245.7Е2</t>
  </si>
  <si>
    <t xml:space="preserve">Ступица переднего колеса Газель 2217 п/привод 4*4 </t>
  </si>
  <si>
    <t>Амортизатор</t>
  </si>
  <si>
    <t>Редуктор заднего моста ГАЗ-33081</t>
  </si>
  <si>
    <t>КПП под лепестковую корзину УАЗ-452</t>
  </si>
  <si>
    <t>Коробка раздаточная (косозубая) УАЗ в сборе</t>
  </si>
  <si>
    <t>3741-2905010</t>
  </si>
  <si>
    <t>3307-5206050</t>
  </si>
  <si>
    <t>33081-2202010</t>
  </si>
  <si>
    <t>33081-1700010</t>
  </si>
  <si>
    <t>172.1112110-11.01 ГАЗ</t>
  </si>
  <si>
    <t>3307-1301010-70</t>
  </si>
  <si>
    <t>33097-2201015</t>
  </si>
  <si>
    <t>33097-2201010</t>
  </si>
  <si>
    <t>ТКР-6-1-09.03</t>
  </si>
  <si>
    <t>5022382-1</t>
  </si>
  <si>
    <t>23107-3103013</t>
  </si>
  <si>
    <t>33081-1800014</t>
  </si>
  <si>
    <t>3151-2905006</t>
  </si>
  <si>
    <t>3741-2300011-99</t>
  </si>
  <si>
    <t>33081-2402010</t>
  </si>
  <si>
    <t>42164.1000402-70</t>
  </si>
  <si>
    <t>66-11-1800010-10</t>
  </si>
  <si>
    <t>ВК-452-1800020</t>
  </si>
  <si>
    <t>452-2400010</t>
  </si>
  <si>
    <t>511-1002009</t>
  </si>
  <si>
    <t>66-2402010</t>
  </si>
  <si>
    <t>3909-1700010</t>
  </si>
  <si>
    <t>452-1700010</t>
  </si>
  <si>
    <t>3162-70-1800120-10</t>
  </si>
  <si>
    <t xml:space="preserve">Итого по филиалу "АЭС"  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</si>
  <si>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</si>
  <si>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>Запасные части для ГАЗ и автомобилей с бензиновыми двигателями</t>
  </si>
  <si>
    <t>компл</t>
  </si>
  <si>
    <t>3151-2915006</t>
  </si>
  <si>
    <t>3308-2915006</t>
  </si>
  <si>
    <t>Амортизатор задний ГАЗ-3308 в сборе</t>
  </si>
  <si>
    <t>4301-2915006</t>
  </si>
  <si>
    <t>Амортизатор задний УАЗ-Патриот газомасляный</t>
  </si>
  <si>
    <t>PLAZA АВ 157</t>
  </si>
  <si>
    <t>Амортизатор УАЗ</t>
  </si>
  <si>
    <t>452-2905006</t>
  </si>
  <si>
    <t>33081-1101010</t>
  </si>
  <si>
    <t>3163-2804010-10</t>
  </si>
  <si>
    <t>3163-2803017/014</t>
  </si>
  <si>
    <t>469-3501070-95</t>
  </si>
  <si>
    <t>53-3502070</t>
  </si>
  <si>
    <t>53-3501070</t>
  </si>
  <si>
    <t>33081-2201010</t>
  </si>
  <si>
    <t>3309-2200011-20</t>
  </si>
  <si>
    <t>Вал карданный длинный ГАЗ-66</t>
  </si>
  <si>
    <t>66-2201010-03</t>
  </si>
  <si>
    <t>3151-2201010</t>
  </si>
  <si>
    <t>31512-2201010-10</t>
  </si>
  <si>
    <t xml:space="preserve">3741-2201010 </t>
  </si>
  <si>
    <t>3741-2201010</t>
  </si>
  <si>
    <t>Вал карданный переднего моста (5-ст, КПП) HUNTER УАЗ</t>
  </si>
  <si>
    <t>31601-2203010</t>
  </si>
  <si>
    <t>31601-2203010-09</t>
  </si>
  <si>
    <t>Вал карданный передний ЗИЛ-131 в сборе 131-2203011</t>
  </si>
  <si>
    <t>131-2203011</t>
  </si>
  <si>
    <t>3741-2203010</t>
  </si>
  <si>
    <t>3151-2203010-01</t>
  </si>
  <si>
    <t>66-2201010-01</t>
  </si>
  <si>
    <t>Вал карданный УАЗ-452 передний</t>
  </si>
  <si>
    <t>33036-2203010-10</t>
  </si>
  <si>
    <t>5101.3701-01</t>
  </si>
  <si>
    <t>3151-3701000</t>
  </si>
  <si>
    <t>Генератор 65А УАЗ, УМЗ-2206</t>
  </si>
  <si>
    <t>Г161-3771</t>
  </si>
  <si>
    <t>9402.3701-17</t>
  </si>
  <si>
    <t>3741-1308070-01</t>
  </si>
  <si>
    <t>Группа поршневая ГАЗ-53</t>
  </si>
  <si>
    <t>511-1000110-150</t>
  </si>
  <si>
    <t>3153-6300014</t>
  </si>
  <si>
    <t>4213-1000402</t>
  </si>
  <si>
    <t>Двигатель Д-245 7Е2 на ГАЗ-33086</t>
  </si>
  <si>
    <t>245-0000100-842В</t>
  </si>
  <si>
    <t>Двигатель УАЗ</t>
  </si>
  <si>
    <t>31622-3101015-01</t>
  </si>
  <si>
    <t>Диск сцепления</t>
  </si>
  <si>
    <t>406-1601130</t>
  </si>
  <si>
    <t xml:space="preserve">421-1601130 </t>
  </si>
  <si>
    <t>53-1601130-01</t>
  </si>
  <si>
    <t>3160-3501076</t>
  </si>
  <si>
    <t>469-8402020</t>
  </si>
  <si>
    <t>К 88 А</t>
  </si>
  <si>
    <t>ЭМ 19-03</t>
  </si>
  <si>
    <t>3308-3507014</t>
  </si>
  <si>
    <t>469-3501090</t>
  </si>
  <si>
    <t>53-3502090</t>
  </si>
  <si>
    <t>3160-3501090</t>
  </si>
  <si>
    <t>Колодка тормозная с накладкой в сборе ГАЗ-66</t>
  </si>
  <si>
    <t>66-3502090-01</t>
  </si>
  <si>
    <t>3741-3506015/21/24/80/88</t>
  </si>
  <si>
    <t>А29.05.000</t>
  </si>
  <si>
    <t>130-3509009Л</t>
  </si>
  <si>
    <t>66-1700010-13</t>
  </si>
  <si>
    <t>53-2201025</t>
  </si>
  <si>
    <t>Г-66, 53А-2201030</t>
  </si>
  <si>
    <t>Крестовина ГАЗ-53</t>
  </si>
  <si>
    <t>53А-2201026</t>
  </si>
  <si>
    <t>Крестовина кардана УАЗ</t>
  </si>
  <si>
    <t>469-2201026</t>
  </si>
  <si>
    <t>469-2201025ВК</t>
  </si>
  <si>
    <t>53А-2201025-22</t>
  </si>
  <si>
    <t>469-2201030</t>
  </si>
  <si>
    <t>Крестовина УАЗ, ГАЗ-24</t>
  </si>
  <si>
    <t>3102-2201025</t>
  </si>
  <si>
    <t>3308-8403013-10</t>
  </si>
  <si>
    <t>452-2902015/16</t>
  </si>
  <si>
    <t>Механизм рулевого управления ГАЗ-66 в сборе</t>
  </si>
  <si>
    <t>6611-3400014-001</t>
  </si>
  <si>
    <t>31605-2400010-40</t>
  </si>
  <si>
    <t>Мост задний УАЗ 452, 3741 (37 зуб.)</t>
  </si>
  <si>
    <t>3741-2400010-95</t>
  </si>
  <si>
    <t>3741-95-2400010-99</t>
  </si>
  <si>
    <t>Мост передний УАЗ в сборе 3741-2300011-95</t>
  </si>
  <si>
    <t>3741-2300011-95</t>
  </si>
  <si>
    <t>31605-2300011-01</t>
  </si>
  <si>
    <t>452-3414057</t>
  </si>
  <si>
    <t>66-3003057</t>
  </si>
  <si>
    <t>452-3414056</t>
  </si>
  <si>
    <t>66-3003056</t>
  </si>
  <si>
    <t>Наконечник рулевой левый</t>
  </si>
  <si>
    <t>469-3414057-01</t>
  </si>
  <si>
    <t>Наконечник рулевой правый</t>
  </si>
  <si>
    <t>469-3414056-01</t>
  </si>
  <si>
    <t>3307-3003057</t>
  </si>
  <si>
    <t>3307-3003056</t>
  </si>
  <si>
    <t>Насос водяной</t>
  </si>
  <si>
    <t>4062-1307010-42</t>
  </si>
  <si>
    <t>245-1307010-02</t>
  </si>
  <si>
    <t>4216-1307100</t>
  </si>
  <si>
    <t>3160-20-3407010-00</t>
  </si>
  <si>
    <t>66-3407011</t>
  </si>
  <si>
    <t>421-1011020</t>
  </si>
  <si>
    <t>316051-1139020</t>
  </si>
  <si>
    <t>62-3711200-09</t>
  </si>
  <si>
    <t>Патрубок радиатора подвод (верхний)</t>
  </si>
  <si>
    <t>33081-1303010</t>
  </si>
  <si>
    <t>452-2900000</t>
  </si>
  <si>
    <t>469-1601180</t>
  </si>
  <si>
    <t>Подшипник ступицы УАЗ</t>
  </si>
  <si>
    <t>3151-3103025</t>
  </si>
  <si>
    <t>31608-1301010-02</t>
  </si>
  <si>
    <t>3307-1301010-91</t>
  </si>
  <si>
    <t>Радиатор водяной ГАЗ</t>
  </si>
  <si>
    <t>66-01-1301006</t>
  </si>
  <si>
    <t>121-1301010-20</t>
  </si>
  <si>
    <t>3741-1301010</t>
  </si>
  <si>
    <t>3741-1301010-04</t>
  </si>
  <si>
    <t>66-1800010</t>
  </si>
  <si>
    <t>452-8217000</t>
  </si>
  <si>
    <t>452-2902012-03</t>
  </si>
  <si>
    <t>31512-2912012</t>
  </si>
  <si>
    <t>Рессора передняя ГАЗ-3308</t>
  </si>
  <si>
    <t>3308-2902012-01</t>
  </si>
  <si>
    <t>4052-3707000-10</t>
  </si>
  <si>
    <t>Свеча зажигания F-501 (к-т4шт) FINWHALE</t>
  </si>
  <si>
    <t>452-3707010</t>
  </si>
  <si>
    <t>3741-6802010/11 Люкс</t>
  </si>
  <si>
    <t>66-01-3405011-01</t>
  </si>
  <si>
    <t>406-3708000-51</t>
  </si>
  <si>
    <t>СТ42.3708</t>
  </si>
  <si>
    <t>5742-3708</t>
  </si>
  <si>
    <t>7402.3708 19ВУ178552</t>
  </si>
  <si>
    <t>31512-3708001-20</t>
  </si>
  <si>
    <t>Стартер редукторный</t>
  </si>
  <si>
    <t>5732-3708</t>
  </si>
  <si>
    <t>3160-5206010-01</t>
  </si>
  <si>
    <t>3302-5206010</t>
  </si>
  <si>
    <t>Стекло ветровое ГАЗ-3307</t>
  </si>
  <si>
    <t>3307-5206010</t>
  </si>
  <si>
    <t>452-5206010 УАЗ</t>
  </si>
  <si>
    <t>Фара основная МАЗ, КАМАЗ, ГАЗ, УАЗ, ЗИЛ</t>
  </si>
  <si>
    <t>8702.3711010</t>
  </si>
  <si>
    <t>3-3711-16</t>
  </si>
  <si>
    <t>Фильтр воздушный</t>
  </si>
  <si>
    <t>TSN 9.1.97</t>
  </si>
  <si>
    <t>Фильтр грубой очистки топлива (дизель) ГАЗ, ПАЗ</t>
  </si>
  <si>
    <t>PL 270 (GB-6118)</t>
  </si>
  <si>
    <t>245-1012005-10</t>
  </si>
  <si>
    <t>5340-1012075</t>
  </si>
  <si>
    <t>Фильтр масляный УАЗ</t>
  </si>
  <si>
    <t>3105-1012005</t>
  </si>
  <si>
    <t>409-1117010</t>
  </si>
  <si>
    <t>Евро 4/М18*1,5/ЕКО-03,372 WDK962.1/9.3.18/B7290</t>
  </si>
  <si>
    <t>020-1117010 TSN 9.3.22</t>
  </si>
  <si>
    <t>3151-3505010-95</t>
  </si>
  <si>
    <t>Цилиндр главный тормозной</t>
  </si>
  <si>
    <t>66-3501041</t>
  </si>
  <si>
    <t>66-3501040</t>
  </si>
  <si>
    <t>Цилиндр колесный переднего тормоза, левый</t>
  </si>
  <si>
    <t>469-3501047</t>
  </si>
  <si>
    <t>469-3501016</t>
  </si>
  <si>
    <t>Цилиндр сцепления главный</t>
  </si>
  <si>
    <t>3741-1602300</t>
  </si>
  <si>
    <t>Цилиндр сцепления рабочий</t>
  </si>
  <si>
    <t>31605-1602510-02</t>
  </si>
  <si>
    <t>469-1602510-09</t>
  </si>
  <si>
    <t>Цилиндр тормозной задний УАЗ d-32</t>
  </si>
  <si>
    <t>469-3502040-01</t>
  </si>
  <si>
    <t>Шарнир поворотного кулака лев/прав УАЗ</t>
  </si>
  <si>
    <t>452А-2304060/61</t>
  </si>
  <si>
    <t>3151-2304019 Ш</t>
  </si>
  <si>
    <t>32-3780-01</t>
  </si>
  <si>
    <t>245-1109013-20</t>
  </si>
  <si>
    <t>3741-1109080</t>
  </si>
  <si>
    <t>66-1101011-10</t>
  </si>
  <si>
    <t>Бак топливный правый   ГАЗ-66</t>
  </si>
  <si>
    <t>66-01-1101010-20</t>
  </si>
  <si>
    <t>3307-2200011</t>
  </si>
  <si>
    <t>Вал карданный передний УАЗ</t>
  </si>
  <si>
    <t>К126БЭ 66-701107010-А</t>
  </si>
  <si>
    <t>3307-3502090</t>
  </si>
  <si>
    <t>4301-3501090</t>
  </si>
  <si>
    <t>66-3407010</t>
  </si>
  <si>
    <t>8078136УАК7515РК</t>
  </si>
  <si>
    <t>3160 - 1301010-01</t>
  </si>
  <si>
    <t>4216.3708</t>
  </si>
  <si>
    <t>66-01-3003010</t>
  </si>
  <si>
    <t>3302-3001019</t>
  </si>
  <si>
    <t>1.3. филиал АО «ДРСК» «Хабаровские электрические сети»</t>
  </si>
  <si>
    <t>2206-2201010-10</t>
  </si>
  <si>
    <t>Рессора УАЗ-452</t>
  </si>
  <si>
    <t>452-2902012</t>
  </si>
  <si>
    <t>3151-48-3400500 ( ШНКФ 453461.133-50)</t>
  </si>
  <si>
    <t>3302-2905006</t>
  </si>
  <si>
    <t>Вал карданный</t>
  </si>
  <si>
    <t>5022382-2</t>
  </si>
  <si>
    <t>42000.3163-00-2201010-00</t>
  </si>
  <si>
    <t>220695-2203010-10</t>
  </si>
  <si>
    <t>3163-00-2203010-02</t>
  </si>
  <si>
    <t>ГГ273В1-3701000-03</t>
  </si>
  <si>
    <t>5122.3771000-30 (ЗМЗ-406, 405; 14В, 120Ам )</t>
  </si>
  <si>
    <t>469-3414057</t>
  </si>
  <si>
    <t>11-10-1400 ГАЗ-66, ПАЗ-672, ПАЗ3205, Лаз, ЛиАЗ</t>
  </si>
  <si>
    <t>цилиндр гл. тормоза 2х бач.</t>
  </si>
  <si>
    <t>3151-3505010</t>
  </si>
  <si>
    <t>Цилиндр сцепления главный УАЗ</t>
  </si>
  <si>
    <t>469-1602300</t>
  </si>
  <si>
    <t>23107-2304061</t>
  </si>
  <si>
    <t>23107-2304060</t>
  </si>
  <si>
    <t>31512-1109080-42</t>
  </si>
  <si>
    <t>ИТОГО без НДС, руб.</t>
  </si>
  <si>
    <t>Кроме того, НДС, руб.</t>
  </si>
  <si>
    <t>ИТОГО с НДС, руб.</t>
  </si>
  <si>
    <t>1.1. филиал АО «ДРСК» «Амурские электрические сети» (Партия № I)</t>
  </si>
  <si>
    <t>1.2. филиал АО «ДРСК» «Приморские электрические сети» (Партия № 2)</t>
  </si>
  <si>
    <t>1.4. филиал АО «ДРСК» «Электрические сети ЕАО» (партия № 5)</t>
  </si>
  <si>
    <t>1.3.2 СП «Центральные электрические сети» г. Хабаровск (партия № 4)</t>
  </si>
  <si>
    <t>1.3.1 СП «Северные электрические сети» г. Комсомольск-на-Амуре (партия № 3)</t>
  </si>
  <si>
    <t>1.5. филиал АО «ДРСК» «Южно-Якутские электрические сети» (партия № 6)</t>
  </si>
  <si>
    <t>Амортизатор газомасляный задний</t>
  </si>
  <si>
    <t>3162-2905006-10</t>
  </si>
  <si>
    <t>Амортизатор пер,зад</t>
  </si>
  <si>
    <t>Блок цилиндров</t>
  </si>
  <si>
    <t>Вал кардан. Задний</t>
  </si>
  <si>
    <t>452-2201010</t>
  </si>
  <si>
    <t>27527-5022382-2</t>
  </si>
  <si>
    <t>27527-5022382-1</t>
  </si>
  <si>
    <t>Вал карданный ГАЗ-22177,23107 задний</t>
  </si>
  <si>
    <t>Вал карданный ГАЗ-66 лебедки в сборе</t>
  </si>
  <si>
    <t xml:space="preserve"> 66-02-4502010А</t>
  </si>
  <si>
    <t>Вал карданный задний</t>
  </si>
  <si>
    <t>33027-2201010</t>
  </si>
  <si>
    <t>Вал карданный задний в сборе</t>
  </si>
  <si>
    <t>469Б-2201010-01</t>
  </si>
  <si>
    <t xml:space="preserve">Вал карданный задний  </t>
  </si>
  <si>
    <t>Вал карданный задний УАЗ-452,3741 L=689 ADC EXPERT</t>
  </si>
  <si>
    <t>Вал карданный переднего моста в сборе</t>
  </si>
  <si>
    <t>469-2202010-05</t>
  </si>
  <si>
    <t>Вал карданный передний</t>
  </si>
  <si>
    <t>452-2203010-03</t>
  </si>
  <si>
    <t>Вал карданный промежуточный</t>
  </si>
  <si>
    <t>Вал карданый задний,</t>
  </si>
  <si>
    <t>Вал карданый передний</t>
  </si>
  <si>
    <t>Втулка оси толкателя</t>
  </si>
  <si>
    <t>21-3504039</t>
  </si>
  <si>
    <t>Генератор</t>
  </si>
  <si>
    <t>Двигатель</t>
  </si>
  <si>
    <t>Двигатель в сборе УАЗ</t>
  </si>
  <si>
    <t>Двигатель внутреннего сгорания</t>
  </si>
  <si>
    <t>Диск колесный</t>
  </si>
  <si>
    <t>6501-3101012</t>
  </si>
  <si>
    <t>Клапан цилиндра</t>
  </si>
  <si>
    <t>66-3430010</t>
  </si>
  <si>
    <t>Колодка задняя</t>
  </si>
  <si>
    <t>Колодка тормозная</t>
  </si>
  <si>
    <t>469-3502091</t>
  </si>
  <si>
    <t>Коробка отбора мощности</t>
  </si>
  <si>
    <t>53Б-10-4201010</t>
  </si>
  <si>
    <t>Коробка передач</t>
  </si>
  <si>
    <t>3307-1700010-01</t>
  </si>
  <si>
    <t>Коробка раздаточная в сборе</t>
  </si>
  <si>
    <t>Коробка раздаточная ГАЗ-33081</t>
  </si>
  <si>
    <t>Коробка раздаточная УАЗ-315195</t>
  </si>
  <si>
    <t>3162-1800121</t>
  </si>
  <si>
    <t xml:space="preserve">КПП в сборе  УАЗ </t>
  </si>
  <si>
    <t>КПП в сборе УАЗ 452 н/о</t>
  </si>
  <si>
    <t>452-1700010-10</t>
  </si>
  <si>
    <t>Мост задний Патриот</t>
  </si>
  <si>
    <t>162-2400010-10</t>
  </si>
  <si>
    <t xml:space="preserve">Мост задний с тормозами и ступицами в сборе </t>
  </si>
  <si>
    <t>Мост задний с тормозами и ступицами УАЗ-315195 Хантер</t>
  </si>
  <si>
    <t>Мост задний Тимкен СГР</t>
  </si>
  <si>
    <t>Мост передний в сборе УАЗ</t>
  </si>
  <si>
    <t xml:space="preserve"> 3741-2300011-03</t>
  </si>
  <si>
    <t>Мост передний гибридный УАЗ</t>
  </si>
  <si>
    <t>Мост передний Тимкен СГР</t>
  </si>
  <si>
    <t xml:space="preserve">Наконечник левый  </t>
  </si>
  <si>
    <t>3302-3414057</t>
  </si>
  <si>
    <t xml:space="preserve">Наконечник правый </t>
  </si>
  <si>
    <t>2217-3414056</t>
  </si>
  <si>
    <t>Насос гидроусилителя руля</t>
  </si>
  <si>
    <t>Нейтрализатор Патриот Ханкер Евро-2</t>
  </si>
  <si>
    <t>3163-1206010</t>
  </si>
  <si>
    <t>Радиатор охлаждения</t>
  </si>
  <si>
    <t>Р-53-1301010</t>
  </si>
  <si>
    <t>3307-1301010-31</t>
  </si>
  <si>
    <t>Радиатор системы охлаждения УАЗ 3-х рядн.</t>
  </si>
  <si>
    <t>Радиатор УАЗ-452</t>
  </si>
  <si>
    <t>Рессора задняя</t>
  </si>
  <si>
    <t>3308-2912012</t>
  </si>
  <si>
    <t>Рессора передняя</t>
  </si>
  <si>
    <t>3151-2902012</t>
  </si>
  <si>
    <t>Сайлентблок рессоры ГАЗ 3302</t>
  </si>
  <si>
    <t>3302-2902027</t>
  </si>
  <si>
    <t>Стекло ветровое</t>
  </si>
  <si>
    <t>4301-520610</t>
  </si>
  <si>
    <t>4301-5206010</t>
  </si>
  <si>
    <t xml:space="preserve">Стекло ветровое </t>
  </si>
  <si>
    <t>24-5206010-03</t>
  </si>
  <si>
    <t>Стекло ветровое ГАЗ-3302</t>
  </si>
  <si>
    <t>Стекло лобовое</t>
  </si>
  <si>
    <t>Тяга рулевая продольная</t>
  </si>
  <si>
    <t>3309-3414010</t>
  </si>
  <si>
    <t>Усилитель тормозов вакуумный</t>
  </si>
  <si>
    <t>53-3550010</t>
  </si>
  <si>
    <t xml:space="preserve">Цилиндр силовой </t>
  </si>
  <si>
    <t>66-3405011</t>
  </si>
  <si>
    <t>Шланг нагнетательный гидроусилителя руля в сборе</t>
  </si>
  <si>
    <t>66-3408150-Б1</t>
  </si>
  <si>
    <t>Шланг рулевой</t>
  </si>
  <si>
    <t>66-3408070</t>
  </si>
  <si>
    <t xml:space="preserve"> 66-3408040</t>
  </si>
  <si>
    <t>Шланг сливной гидроусилителя руля</t>
  </si>
  <si>
    <t>66-3408180</t>
  </si>
  <si>
    <t xml:space="preserve"> Турбокомпрессор</t>
  </si>
  <si>
    <t>ТКР 651.0903</t>
  </si>
  <si>
    <t>Амортизатор задний</t>
  </si>
  <si>
    <t>KYB TEM 741072</t>
  </si>
  <si>
    <t xml:space="preserve">Амортизатор пер. УАЗ </t>
  </si>
  <si>
    <t xml:space="preserve">Амортизатор передний </t>
  </si>
  <si>
    <t>KYB TEM 741071</t>
  </si>
  <si>
    <t>Бак топливный</t>
  </si>
  <si>
    <t>66-1101006</t>
  </si>
  <si>
    <t>Бак топливный левый   ГАЗ-66</t>
  </si>
  <si>
    <t>66-01-1101011-10</t>
  </si>
  <si>
    <t>Бак топливный левый в сборе</t>
  </si>
  <si>
    <t xml:space="preserve">Бампер задний </t>
  </si>
  <si>
    <t>Бампер передений в сборе</t>
  </si>
  <si>
    <t>Барабан тормозной</t>
  </si>
  <si>
    <t>Бендикс (привод стартера) ГАЗ-3309 Д-245</t>
  </si>
  <si>
    <t>7402-3708-600</t>
  </si>
  <si>
    <t>Бензонасос ГАЗ-53</t>
  </si>
  <si>
    <t>902-1106010-01</t>
  </si>
  <si>
    <t xml:space="preserve">Бензонасос погружной </t>
  </si>
  <si>
    <t>21083-1139010</t>
  </si>
  <si>
    <t>Бензонасос погружной ГАЗ,ВАЗ,УАЗ БОШ</t>
  </si>
  <si>
    <t>Вал кард. универсальный длинный L=1140 ГАЗ-66 в сборе</t>
  </si>
  <si>
    <t>66-2201010</t>
  </si>
  <si>
    <t>33081-2200011</t>
  </si>
  <si>
    <t>Вал карданный ГАЗ-3309</t>
  </si>
  <si>
    <t>66-02-4502010А</t>
  </si>
  <si>
    <t xml:space="preserve">Вал карданный задний </t>
  </si>
  <si>
    <t>3741-201010</t>
  </si>
  <si>
    <t xml:space="preserve">Вал карданный задний ред. моста </t>
  </si>
  <si>
    <t xml:space="preserve">Вал карданный задний УАЗ-315195 Хантер (КПП 4-ст) </t>
  </si>
  <si>
    <t>Вал карданный задний УАЗ-452,3741</t>
  </si>
  <si>
    <t xml:space="preserve">Вал карданный передний (а/м с 5-ст. КПП) L=509 мм "Standart" </t>
  </si>
  <si>
    <t xml:space="preserve">Вал карданный передний </t>
  </si>
  <si>
    <t>RS.97135.02.02</t>
  </si>
  <si>
    <t xml:space="preserve">Вал карданный передний УАЗ-452 </t>
  </si>
  <si>
    <t xml:space="preserve">Вал карданный передний УАЗ-469,31512  </t>
  </si>
  <si>
    <t xml:space="preserve">Вал карданный промежуточный </t>
  </si>
  <si>
    <t xml:space="preserve">Вал карданный промежуточный в сборе </t>
  </si>
  <si>
    <t>Вал карданный промежуточный корот. ГАЗ-66 в сборе</t>
  </si>
  <si>
    <t>66-2202010</t>
  </si>
  <si>
    <t xml:space="preserve">Вал карданый задний </t>
  </si>
  <si>
    <t xml:space="preserve">Вал карданый передний </t>
  </si>
  <si>
    <t xml:space="preserve">Вал коленчатый в сборе </t>
  </si>
  <si>
    <t>66-1005011-10</t>
  </si>
  <si>
    <t>Виброизоляция шумов Практик 4мм</t>
  </si>
  <si>
    <t>Практик 4мм</t>
  </si>
  <si>
    <t>упак</t>
  </si>
  <si>
    <t xml:space="preserve">Вилка шарнира наружная </t>
  </si>
  <si>
    <t>23107-2304063</t>
  </si>
  <si>
    <t>Выключатель  ВК-12 УАЗ</t>
  </si>
  <si>
    <t>ВК-12 УАЗ</t>
  </si>
  <si>
    <t>Генератор  ГАЗ-53 (65А)</t>
  </si>
  <si>
    <t>1621-3701000</t>
  </si>
  <si>
    <t xml:space="preserve">Генератор 24В </t>
  </si>
  <si>
    <t xml:space="preserve">Генератор </t>
  </si>
  <si>
    <t xml:space="preserve">Генератор 65а </t>
  </si>
  <si>
    <t>402-3701010</t>
  </si>
  <si>
    <t xml:space="preserve">Генератор 80А </t>
  </si>
  <si>
    <t>ЗМЗ 406-5122,3771Т</t>
  </si>
  <si>
    <t xml:space="preserve">Генератор 90А (дв.УМЗ-4213,-421) </t>
  </si>
  <si>
    <t>Генератор УАЗ-Патриот (ЗМЗ-406, 405; 14В, 120Ам )</t>
  </si>
  <si>
    <t xml:space="preserve">5122.3771000-30 </t>
  </si>
  <si>
    <t xml:space="preserve">Гидромуфта </t>
  </si>
  <si>
    <t>3162-1308008</t>
  </si>
  <si>
    <t xml:space="preserve">Гидромуфта Уаз с метал.вентилятором </t>
  </si>
  <si>
    <t>Глушитель</t>
  </si>
  <si>
    <t>130-1201010</t>
  </si>
  <si>
    <t xml:space="preserve">Глушитель </t>
  </si>
  <si>
    <t>27527-1201008-10</t>
  </si>
  <si>
    <t>33081-1201005</t>
  </si>
  <si>
    <t>452-1200012-00</t>
  </si>
  <si>
    <t>Головка блока в сборе ГАЗ-3705Р7 Д-245</t>
  </si>
  <si>
    <t>245-1003012-Б1</t>
  </si>
  <si>
    <t xml:space="preserve">Дверь задка Хантер </t>
  </si>
  <si>
    <t xml:space="preserve">Двигатель в сборе УАЗ 3160, 3162 </t>
  </si>
  <si>
    <t>409-1000399</t>
  </si>
  <si>
    <t>Двигатель ГАЗ-33081, 3309 в сборе</t>
  </si>
  <si>
    <t>Д245.7-628</t>
  </si>
  <si>
    <t xml:space="preserve">Диск </t>
  </si>
  <si>
    <t>2217-3501077</t>
  </si>
  <si>
    <t xml:space="preserve">Диск колеса УАЗ-315195, 3160 </t>
  </si>
  <si>
    <t xml:space="preserve">Диск сцепления  ведомый УАЗ (лепестковое сцепл) </t>
  </si>
  <si>
    <t xml:space="preserve">Диск сцепления </t>
  </si>
  <si>
    <t>4063-1601130-04</t>
  </si>
  <si>
    <t xml:space="preserve">Диск сцепления ведомый </t>
  </si>
  <si>
    <t>53-1301130</t>
  </si>
  <si>
    <t>Диск сцепления ведомый УАЗ</t>
  </si>
  <si>
    <t>417-1601130</t>
  </si>
  <si>
    <t>Диск сцепления нажимной ГАЗ-53, 66, ПАЗ</t>
  </si>
  <si>
    <t>53-1601093</t>
  </si>
  <si>
    <t xml:space="preserve">Диск тормозной  </t>
  </si>
  <si>
    <t>Интеркулер ГАЗ 3307, 33081</t>
  </si>
  <si>
    <t>33081-1172090</t>
  </si>
  <si>
    <t>Кабина ГАЗ-66</t>
  </si>
  <si>
    <t>66-81-5000010</t>
  </si>
  <si>
    <t xml:space="preserve">Капот  </t>
  </si>
  <si>
    <t>карбюратор</t>
  </si>
  <si>
    <t xml:space="preserve">Карбюратор </t>
  </si>
  <si>
    <t>Катушка зажигания</t>
  </si>
  <si>
    <t>Б116-03</t>
  </si>
  <si>
    <t xml:space="preserve">Клапан электромагнитный управления ТНВД  24 в. </t>
  </si>
  <si>
    <t>Коллектор выпускной</t>
  </si>
  <si>
    <t>4213-1008024</t>
  </si>
  <si>
    <t xml:space="preserve">Колодка задняя тормозная </t>
  </si>
  <si>
    <t>3302-3501170</t>
  </si>
  <si>
    <t xml:space="preserve">Колодка стояночного тормоза с фрикционной накладкой ГАЗ-33081 </t>
  </si>
  <si>
    <t>469-3501090-02</t>
  </si>
  <si>
    <t xml:space="preserve">Колодка тормозная в сборе </t>
  </si>
  <si>
    <t>Колодка тормозная задняя ГАЗ-3302 (4шт)</t>
  </si>
  <si>
    <t>3302-3502090</t>
  </si>
  <si>
    <t xml:space="preserve">Колодка тормозная передняя (4шт.) УАЗ-3160, Хантер, Патриот  </t>
  </si>
  <si>
    <t>Колодка тормозная УАЗ (короткая)</t>
  </si>
  <si>
    <t>3151-3502091-10Р</t>
  </si>
  <si>
    <t xml:space="preserve">колодки тормозн. передн. ГАЗЕЛЬ </t>
  </si>
  <si>
    <t>3302-3501090</t>
  </si>
  <si>
    <t xml:space="preserve">Кольцо уплотнительное форсунки </t>
  </si>
  <si>
    <t>42164-1004122</t>
  </si>
  <si>
    <t>Коммутатор (б/контактный)</t>
  </si>
  <si>
    <t>ТК-13-3734</t>
  </si>
  <si>
    <t>Комплект ГРМ УАЗ 390995</t>
  </si>
  <si>
    <t>УАЗ 390995</t>
  </si>
  <si>
    <t>Комплект патрубков радиатора (4шт)</t>
  </si>
  <si>
    <t>3160-1303010</t>
  </si>
  <si>
    <t>Комплект предохранителей (10, 15, 20, 25А)</t>
  </si>
  <si>
    <t>469-182-000</t>
  </si>
  <si>
    <t>Комплект предохранителей (5, 7, 10, 15, 20, 30А)</t>
  </si>
  <si>
    <t>469-171-700</t>
  </si>
  <si>
    <t>Комплект предохранителей флажковых (10А, 15А, 20А, 25А, 5А)</t>
  </si>
  <si>
    <t>Ф54.160.201</t>
  </si>
  <si>
    <t>Комплект прокладок для ремонта ДВС (ГАЗ-66) ЗМЗ-513</t>
  </si>
  <si>
    <t xml:space="preserve">511 3906022 </t>
  </si>
  <si>
    <t>Комплект тормозных трубок УАЗ-452 медь (12 шт)</t>
  </si>
  <si>
    <t>Компрессор ГАЗ 33081</t>
  </si>
  <si>
    <t>Компрессор ЗИЛ-130</t>
  </si>
  <si>
    <t>Корзина сцепления</t>
  </si>
  <si>
    <t>406-1601090-05</t>
  </si>
  <si>
    <t xml:space="preserve">Корзина сцепления лепестковая 5-ступ. </t>
  </si>
  <si>
    <t>4173-1601090-02</t>
  </si>
  <si>
    <t xml:space="preserve">Корзина сцепления УАЗ </t>
  </si>
  <si>
    <t>409-1601000</t>
  </si>
  <si>
    <t xml:space="preserve">Коробка КПП 5-ступ. </t>
  </si>
  <si>
    <t>2206-1700010-1</t>
  </si>
  <si>
    <t xml:space="preserve">Коробка передач в сборе </t>
  </si>
  <si>
    <t>Коробка передач ГАЗ-27527 на автомобиль (Соболь)</t>
  </si>
  <si>
    <t>27527-1700010</t>
  </si>
  <si>
    <t xml:space="preserve">Коробка раздаточная </t>
  </si>
  <si>
    <t>3909-1800120</t>
  </si>
  <si>
    <t>Коробка раздаточная с тормозом в сборе  ГАЗ-33081</t>
  </si>
  <si>
    <t>33081-1800006-20</t>
  </si>
  <si>
    <t>Коробка раздаточная со стояночным тормозом</t>
  </si>
  <si>
    <t>33081-1800010</t>
  </si>
  <si>
    <t xml:space="preserve">КПП в сборе </t>
  </si>
  <si>
    <t>3163-1700010</t>
  </si>
  <si>
    <t>КПП в сборе (ЗИЛ)</t>
  </si>
  <si>
    <t>131-170009</t>
  </si>
  <si>
    <t xml:space="preserve">КПП, раздаточная коробка и стояночный тормоз в сборе (компл.) </t>
  </si>
  <si>
    <t>452-1700005-10</t>
  </si>
  <si>
    <t xml:space="preserve">Крестовина </t>
  </si>
  <si>
    <t>Крестовина в сборе 35х98 (под крышку)</t>
  </si>
  <si>
    <t>53А.2201025.02</t>
  </si>
  <si>
    <t>Крестовина Г-66</t>
  </si>
  <si>
    <t xml:space="preserve">Крестовина кардана с сальниками и подшипниками в сборе </t>
  </si>
  <si>
    <t>53А-2201025</t>
  </si>
  <si>
    <t xml:space="preserve">Крестовина карданного вала </t>
  </si>
  <si>
    <t>Крестовина карданного вала заднего в сборе</t>
  </si>
  <si>
    <t xml:space="preserve">Кронштейн передней опоры двигателя </t>
  </si>
  <si>
    <t>33081-1001014</t>
  </si>
  <si>
    <t>Крыло переднее левое</t>
  </si>
  <si>
    <t xml:space="preserve">Крыло переднее правое </t>
  </si>
  <si>
    <t>3302-8403012-40</t>
  </si>
  <si>
    <t xml:space="preserve">Лист рессоры №1,2 </t>
  </si>
  <si>
    <t>Мост задний 33081-2400012-20 (Д-245,ЕВРО 2,3) 33/6 зуб.</t>
  </si>
  <si>
    <t>33081-2400012-20</t>
  </si>
  <si>
    <t xml:space="preserve">Мост задний с тормозами и ступицами УАЗ-315195 Хантер </t>
  </si>
  <si>
    <t>Мост передний ведущий</t>
  </si>
  <si>
    <t>27527-2300012-80</t>
  </si>
  <si>
    <t xml:space="preserve">Мост передний УАЗ в сборе </t>
  </si>
  <si>
    <t xml:space="preserve">Мост передний УАЗ-315195 Хантер </t>
  </si>
  <si>
    <t>Мост УАЗ-452 передний гибридный с дисковами тормозами</t>
  </si>
  <si>
    <t>3741-00-2300011-99</t>
  </si>
  <si>
    <t>Мотор отопителя УАЗ</t>
  </si>
  <si>
    <t>МЭ236.3730000</t>
  </si>
  <si>
    <t>Муфта  выжимная с подшипником в сборе ГАЗ-53</t>
  </si>
  <si>
    <t>3307-1601190</t>
  </si>
  <si>
    <t>Набивка сальниковая</t>
  </si>
  <si>
    <t>24-1005154-01</t>
  </si>
  <si>
    <t>накладки тормозные УАЗ</t>
  </si>
  <si>
    <t>452-1001510</t>
  </si>
  <si>
    <t>Наконечник левый</t>
  </si>
  <si>
    <t>Наконечник правый</t>
  </si>
  <si>
    <t>Наконечник продольной тяги</t>
  </si>
  <si>
    <t>672-3003102</t>
  </si>
  <si>
    <t>Наконечник рулевой тяги левый</t>
  </si>
  <si>
    <t>Наконечник рулевой тяги правый</t>
  </si>
  <si>
    <t>130-1307009-Б3</t>
  </si>
  <si>
    <t>245-1307015</t>
  </si>
  <si>
    <t>66-1307010</t>
  </si>
  <si>
    <t>Насос водяной Г-53</t>
  </si>
  <si>
    <t>53-1307010-Б</t>
  </si>
  <si>
    <t>Насос водяной дв. 4216 Евро-3, Евро-4</t>
  </si>
  <si>
    <t>Насос гидроусилителя</t>
  </si>
  <si>
    <t>Насос ГУРа</t>
  </si>
  <si>
    <t>Насос масляный</t>
  </si>
  <si>
    <t>Насос отопителя дополнительный (D18 12V)</t>
  </si>
  <si>
    <t>Насос топливный, погружной с мотором, УАЗ-3741</t>
  </si>
  <si>
    <t>Огни ходовые 12 v</t>
  </si>
  <si>
    <t>12 v</t>
  </si>
  <si>
    <t>Оптика Н4 без подсветки</t>
  </si>
  <si>
    <t>Оптический элемент  б/подсветки Н4 (галоген)</t>
  </si>
  <si>
    <t xml:space="preserve">62.3711200-09 </t>
  </si>
  <si>
    <t>Палец рулевой в сборе (4шт)</t>
  </si>
  <si>
    <t>531-3003008</t>
  </si>
  <si>
    <t>Патрубки радиатора ГАЗ-3307 (2шт)</t>
  </si>
  <si>
    <t>3307-1303010</t>
  </si>
  <si>
    <t>Патрубки радиатора ММЗ-245</t>
  </si>
  <si>
    <t>3308-1303000</t>
  </si>
  <si>
    <t>Патрубок радиатора (2шт)</t>
  </si>
  <si>
    <t>33081-1303010/25</t>
  </si>
  <si>
    <t>Патрубок турбины (впускного коллектора)</t>
  </si>
  <si>
    <t>33081-1109176-10</t>
  </si>
  <si>
    <t>Пневмоцилиндр задний TOYOTA Land Cruiser Prado левый</t>
  </si>
  <si>
    <t>48090-35011</t>
  </si>
  <si>
    <t>Пневмоцилиндры задние Land Cruiser Prado</t>
  </si>
  <si>
    <t>48080-35011</t>
  </si>
  <si>
    <t>Подушка рессоры (2шт)</t>
  </si>
  <si>
    <t>Подушки рессоры (2шт)</t>
  </si>
  <si>
    <t>53-2900000</t>
  </si>
  <si>
    <t>подшипник выжимной в сборе 688911 ГАЗ-53</t>
  </si>
  <si>
    <t>52-1601180</t>
  </si>
  <si>
    <t xml:space="preserve">подшипник выжимной УАЗ </t>
  </si>
  <si>
    <t>подшипник передней ступицы п/прив. Соболь 537909</t>
  </si>
  <si>
    <t>00616-00-0537909-017</t>
  </si>
  <si>
    <t>Полукольцо распредвала</t>
  </si>
  <si>
    <t>406.1006052</t>
  </si>
  <si>
    <t xml:space="preserve">Полуось заднего моста ГАЗ-66 </t>
  </si>
  <si>
    <t>66-02-2403070-01</t>
  </si>
  <si>
    <t xml:space="preserve">Радиатор 3-ряд. </t>
  </si>
  <si>
    <t xml:space="preserve">Радиатор в сборе </t>
  </si>
  <si>
    <t>66-01-1301010</t>
  </si>
  <si>
    <t xml:space="preserve">Радиатор водяной 3-х ряд. </t>
  </si>
  <si>
    <t xml:space="preserve">Радиатор водяной 3-х рядный </t>
  </si>
  <si>
    <t>53-1301000</t>
  </si>
  <si>
    <t>Радиатор водяной УАЗ</t>
  </si>
  <si>
    <t>3160-1301010</t>
  </si>
  <si>
    <t>Радиатор ГАЗ-33081,3309 медный 2-х ряд. дв. Д-245 ЕВРО-3 ОР</t>
  </si>
  <si>
    <t xml:space="preserve">Радиатор отопителя </t>
  </si>
  <si>
    <t>3151-8101060-01</t>
  </si>
  <si>
    <t>53-8101060-ВВ</t>
  </si>
  <si>
    <t>73-8101060</t>
  </si>
  <si>
    <t xml:space="preserve">Радиатор охлаждения </t>
  </si>
  <si>
    <t xml:space="preserve">Радиатор системы охлаждения УАЗ-3741 3-х рядн. </t>
  </si>
  <si>
    <t>Раздаточная коробка с центральным тормозом в сборе</t>
  </si>
  <si>
    <t>Распределитель зажигания</t>
  </si>
  <si>
    <t>1908-3706</t>
  </si>
  <si>
    <t>Распределитель зажигания ГАЗ-53 б/контактный</t>
  </si>
  <si>
    <t>2402-3706-10</t>
  </si>
  <si>
    <t>Распылитель форсунки</t>
  </si>
  <si>
    <t>Редуктор</t>
  </si>
  <si>
    <t xml:space="preserve">Редуктор переднего моста </t>
  </si>
  <si>
    <t>3308-2302010</t>
  </si>
  <si>
    <t>Реле регулятор УАЗ</t>
  </si>
  <si>
    <t>31512-3708004</t>
  </si>
  <si>
    <t>Ремень</t>
  </si>
  <si>
    <t>1220 6РК</t>
  </si>
  <si>
    <t>Ремень 1280 (11*10) ЗИЛ</t>
  </si>
  <si>
    <t>11*10</t>
  </si>
  <si>
    <t>31602-1308020-01</t>
  </si>
  <si>
    <t xml:space="preserve">Ремень 6РК1235 привода насоса ГУРа "УАЗ" </t>
  </si>
  <si>
    <t>3163-00-1308020-30</t>
  </si>
  <si>
    <t xml:space="preserve">Ремень </t>
  </si>
  <si>
    <t>SPA-757LP</t>
  </si>
  <si>
    <t>Ремень безопасности</t>
  </si>
  <si>
    <t>117-32ЕА</t>
  </si>
  <si>
    <t>Ремень вентилятора УАЗ 10,7x8x1030 мм</t>
  </si>
  <si>
    <t>421-1308020</t>
  </si>
  <si>
    <t>Ремень генератора</t>
  </si>
  <si>
    <t>6РК1220</t>
  </si>
  <si>
    <t>ремень генератора ручейковый 406 дв.</t>
  </si>
  <si>
    <t>6РК-1370-406</t>
  </si>
  <si>
    <t xml:space="preserve">Ремкомплект ГРМ </t>
  </si>
  <si>
    <t>3163-1006040-371</t>
  </si>
  <si>
    <t>Ремкомплект прокладок двигателя</t>
  </si>
  <si>
    <t>511-3906022</t>
  </si>
  <si>
    <t>Ремкомплект прокладок ДВС ГБЦ  ГАЗ 53</t>
  </si>
  <si>
    <t>полный 23 поз с герметиком</t>
  </si>
  <si>
    <t xml:space="preserve">Ремни безопасности 452 компл. </t>
  </si>
  <si>
    <t xml:space="preserve">Рессора в сборе </t>
  </si>
  <si>
    <t xml:space="preserve">Рессора задняя </t>
  </si>
  <si>
    <t>Рессора задняя в сборе ЗИЛ 130</t>
  </si>
  <si>
    <t>130Д-2912011-В2</t>
  </si>
  <si>
    <t>Ролик натяжной (ручейковый)</t>
  </si>
  <si>
    <t>4091-1308080</t>
  </si>
  <si>
    <t>Рулевой механизм (механизм ГУРа)</t>
  </si>
  <si>
    <t>Рулевой механизм ГАЗ-66 66-3401010-10</t>
  </si>
  <si>
    <t>66-3401010-10</t>
  </si>
  <si>
    <t>Свеча зажигания Brisk № 17 для ЗИЛ, ГАЗ, УАЗ</t>
  </si>
  <si>
    <t>N 17 (BRISK)</t>
  </si>
  <si>
    <t>Свеча зажигания DR-17YS (BRISK)</t>
  </si>
  <si>
    <t>Сигнал звуковой (2шт)</t>
  </si>
  <si>
    <t>С308/С309</t>
  </si>
  <si>
    <t>Сидень переднее  Люкс</t>
  </si>
  <si>
    <t xml:space="preserve">Силовой цилиндр гидроусилителя руля в сборе </t>
  </si>
  <si>
    <t>Стартер</t>
  </si>
  <si>
    <t>422.3708</t>
  </si>
  <si>
    <t>Стартер (БАТЭ)</t>
  </si>
  <si>
    <t xml:space="preserve">Стартер </t>
  </si>
  <si>
    <t>230-3708000А1</t>
  </si>
  <si>
    <t xml:space="preserve">стартер всборе   УАЗ </t>
  </si>
  <si>
    <t xml:space="preserve">Стартер ГАЗ-53 </t>
  </si>
  <si>
    <t>СТ230-А1</t>
  </si>
  <si>
    <t>Стартер редукторный 406,406,409дв.</t>
  </si>
  <si>
    <t>6012-3708</t>
  </si>
  <si>
    <t xml:space="preserve">Стартер редукторный </t>
  </si>
  <si>
    <t>5112-3708000</t>
  </si>
  <si>
    <t>Стартер УАЗ</t>
  </si>
  <si>
    <t xml:space="preserve">93-3708 </t>
  </si>
  <si>
    <t>130-5205010</t>
  </si>
  <si>
    <t>Стекло ветровое ГАЗ-66</t>
  </si>
  <si>
    <t>ГАЗ-66 66-01-5206010</t>
  </si>
  <si>
    <t>Стекло лобовое  УАЗ</t>
  </si>
  <si>
    <t>ТНВД 773-20.05Э2  24В</t>
  </si>
  <si>
    <t>773 1111005-20.05Э2</t>
  </si>
  <si>
    <t xml:space="preserve">Трос газа </t>
  </si>
  <si>
    <t>33081-1108050</t>
  </si>
  <si>
    <t>Трос газа УАЗ</t>
  </si>
  <si>
    <t>220695-1108050</t>
  </si>
  <si>
    <t xml:space="preserve">Трос ручного тормоза </t>
  </si>
  <si>
    <t>3308-3508068</t>
  </si>
  <si>
    <t xml:space="preserve">Труба глушителя выпускная </t>
  </si>
  <si>
    <t>131-1203218</t>
  </si>
  <si>
    <t xml:space="preserve">Труба глушителя приемная левая </t>
  </si>
  <si>
    <t>131-1203011</t>
  </si>
  <si>
    <t xml:space="preserve">Труба глушителя приёмная правая </t>
  </si>
  <si>
    <t>131-1203010</t>
  </si>
  <si>
    <t>Усилитель тормозов с цилиндром</t>
  </si>
  <si>
    <t>3205-3510009</t>
  </si>
  <si>
    <t>Фара комплект (металл) ФГ-122</t>
  </si>
  <si>
    <t>ФГ-122 (металл)</t>
  </si>
  <si>
    <t xml:space="preserve">Фара под гидрокорректор с ободом </t>
  </si>
  <si>
    <t>Фильтр  маслянный ЕГЕРЬ ГАЗ 33081</t>
  </si>
  <si>
    <t>DIFA 5101/1</t>
  </si>
  <si>
    <t>Фильтр  топливный  тонкой  отчистки ЕГЕРЬ ГАЗ 33081</t>
  </si>
  <si>
    <t>DIFA 6101/1</t>
  </si>
  <si>
    <t>040-1109080</t>
  </si>
  <si>
    <t xml:space="preserve">Фильтр воздушный </t>
  </si>
  <si>
    <t>Фильтр воздушный "EKOFIL"</t>
  </si>
  <si>
    <t>EKO-111 "EKOFIL"</t>
  </si>
  <si>
    <t>GB-502 (EF-43K)</t>
  </si>
  <si>
    <t>Фильтр воздушный УАЗ-3160, 3163 высокий</t>
  </si>
  <si>
    <t>3160-1109080-11, 409-1109013</t>
  </si>
  <si>
    <t>Фильтр маслянный ЗМЗ-406</t>
  </si>
  <si>
    <t>3105-1017010</t>
  </si>
  <si>
    <t xml:space="preserve">Фильтр масляный </t>
  </si>
  <si>
    <t xml:space="preserve">Фильтр масляный 5301 </t>
  </si>
  <si>
    <t>009-10120050НФ-245-М</t>
  </si>
  <si>
    <t xml:space="preserve">Фильтр масляный НФ-05-М </t>
  </si>
  <si>
    <t>2105-1012005</t>
  </si>
  <si>
    <t>Фильтр масляный "GB"</t>
  </si>
  <si>
    <t>С-102 "GB"</t>
  </si>
  <si>
    <t xml:space="preserve">Фильтр тонкой очистки </t>
  </si>
  <si>
    <t xml:space="preserve">Фильтр тонкой очистки топлива GB-335 </t>
  </si>
  <si>
    <t>315195-1117010-10</t>
  </si>
  <si>
    <t xml:space="preserve">Фильтр тонкой очистки топлива ямз534 </t>
  </si>
  <si>
    <t>Фильтр топливный</t>
  </si>
  <si>
    <t>ФТ015-1117010</t>
  </si>
  <si>
    <t xml:space="preserve">Фильтр топливный </t>
  </si>
  <si>
    <t>3151-95-1117010</t>
  </si>
  <si>
    <t xml:space="preserve">Фильтр топливный двс 406 Bosch </t>
  </si>
  <si>
    <t>GB 327</t>
  </si>
  <si>
    <t>Фильтр топливный тонкой очистки</t>
  </si>
  <si>
    <t>245-1117010-10</t>
  </si>
  <si>
    <t xml:space="preserve">Фильтр-патрон осушитель воздуха </t>
  </si>
  <si>
    <t>WABCO 432.410.22.27</t>
  </si>
  <si>
    <t>Фильтр-патрон осушителя воздуха (WABCO) КАМАЗ, ПАЗ, МАЗ</t>
  </si>
  <si>
    <t>432 410 222 7</t>
  </si>
  <si>
    <t xml:space="preserve">Фильтр-патрон осушителя воздуха </t>
  </si>
  <si>
    <t>2-3579-0003-1-0 (4324102227 Wabco)</t>
  </si>
  <si>
    <t>Фонарь заднего хода УАЗ, ГАЗ</t>
  </si>
  <si>
    <t>Ф3-012</t>
  </si>
  <si>
    <t>Фонарь задний ФП-132</t>
  </si>
  <si>
    <t>3741-3716010</t>
  </si>
  <si>
    <t xml:space="preserve">Фонарь освещения номерного знака </t>
  </si>
  <si>
    <t>ФП131А</t>
  </si>
  <si>
    <t xml:space="preserve">Фонарь передний </t>
  </si>
  <si>
    <t>ПФ-130-А</t>
  </si>
  <si>
    <t xml:space="preserve">Форсунка топливная системы Common Rail ЕВРО-4 BOSCH </t>
  </si>
  <si>
    <t>Цилиндр главный  тормозной</t>
  </si>
  <si>
    <t>3162-3505010-95</t>
  </si>
  <si>
    <t>3205-3505010</t>
  </si>
  <si>
    <t>3505211-66</t>
  </si>
  <si>
    <t>Цилиндр ГУРа силовой ГАЗ-3308</t>
  </si>
  <si>
    <t>3308-3405011</t>
  </si>
  <si>
    <t xml:space="preserve">Цилиндр задний тормозной УАЗ </t>
  </si>
  <si>
    <t>3151-3502040</t>
  </si>
  <si>
    <t xml:space="preserve">Цилиндр колесной переднего тормоза в сборе левый </t>
  </si>
  <si>
    <t xml:space="preserve">Цилиндр колесной переднего тормоза в сборе правый </t>
  </si>
  <si>
    <t xml:space="preserve">Цилиндр колесный переднего тормоза, левый </t>
  </si>
  <si>
    <t>469-35010АА</t>
  </si>
  <si>
    <t>Цилиндр колесный переднего тормоза, правый</t>
  </si>
  <si>
    <t>Цилиндр привода выключения сцепления</t>
  </si>
  <si>
    <t>66-01-1602512</t>
  </si>
  <si>
    <t>Цилиндр рабочий</t>
  </si>
  <si>
    <t>469-1602510</t>
  </si>
  <si>
    <t>66-1602300 главный</t>
  </si>
  <si>
    <t>Цилиндр сцепления главный ГАЗ 66</t>
  </si>
  <si>
    <t>66-11-1602300</t>
  </si>
  <si>
    <t xml:space="preserve">Цилиндр сцепления рабочий </t>
  </si>
  <si>
    <t>66-1602510</t>
  </si>
  <si>
    <t>Цилиндр тормоза задний ГАЗ-66</t>
  </si>
  <si>
    <t>6616-3502040</t>
  </si>
  <si>
    <t xml:space="preserve">Цилиндр тормозной передний </t>
  </si>
  <si>
    <t>66-16-3501040</t>
  </si>
  <si>
    <t>Цилиндр тормозной передний</t>
  </si>
  <si>
    <t>66-16-3501041</t>
  </si>
  <si>
    <t>Цилиндр тормозной передний УАЗ левый</t>
  </si>
  <si>
    <t>3501041-01</t>
  </si>
  <si>
    <t>Цилиндр тормозной передний УАЗ правый</t>
  </si>
  <si>
    <t>3501040-01</t>
  </si>
  <si>
    <t>Цилиндр тормозной рабочий</t>
  </si>
  <si>
    <t>12-3502040</t>
  </si>
  <si>
    <t>Цилиндр тормозной УАЗ 3160</t>
  </si>
  <si>
    <t>3160-3502040</t>
  </si>
  <si>
    <t xml:space="preserve">Шарнир кулака поворотного левый </t>
  </si>
  <si>
    <t>Шарнир кулака поворотного правый</t>
  </si>
  <si>
    <t>Шкворень (4шт)</t>
  </si>
  <si>
    <t>3163-2304019</t>
  </si>
  <si>
    <t xml:space="preserve">Шкворень УАЗ в сборе на шариках (4шт.) </t>
  </si>
  <si>
    <t>шкворня со втулк. ГАЗЕЛЬ</t>
  </si>
  <si>
    <t>Шланг гибкий передних тормозов в сборе</t>
  </si>
  <si>
    <t>66-3506025</t>
  </si>
  <si>
    <t>Шланг ГУР (3шт)</t>
  </si>
  <si>
    <t>66-3408020</t>
  </si>
  <si>
    <t>Шланг ГУР</t>
  </si>
  <si>
    <t>3962-3408150</t>
  </si>
  <si>
    <t xml:space="preserve">Шланг ГУРа ГАЗ-66 </t>
  </si>
  <si>
    <t>Элемент воздушного фильтра (ЭВФ 040)</t>
  </si>
  <si>
    <t>Элемент фильтрующий</t>
  </si>
  <si>
    <t>GB-9434М</t>
  </si>
  <si>
    <t>Элемент фильтрующий воздушный ГАЗ-3310 (GB502)</t>
  </si>
  <si>
    <t>Прокладка передней крышки</t>
  </si>
  <si>
    <t>24-1002064</t>
  </si>
  <si>
    <t>шт.</t>
  </si>
  <si>
    <t xml:space="preserve">Амортизатор </t>
  </si>
  <si>
    <t xml:space="preserve">Вал карданный длинный ГАЗ-66 </t>
  </si>
  <si>
    <t xml:space="preserve">Вал карданный межосевой </t>
  </si>
  <si>
    <t>5320-2201011-01</t>
  </si>
  <si>
    <t>Клапан электромагнитный управления ТНВД  24 в.</t>
  </si>
  <si>
    <t xml:space="preserve">Колодка тормозная с накладкой в сборе ГАЗ-66 </t>
  </si>
  <si>
    <t xml:space="preserve">компрессор ГАЗ-66 </t>
  </si>
  <si>
    <t>6611-3509015</t>
  </si>
  <si>
    <t xml:space="preserve">Коробка раздаточная 66-11-1800010-10 </t>
  </si>
  <si>
    <t xml:space="preserve">КПП в сборе ГАЗ-33081 (5 ст.)  </t>
  </si>
  <si>
    <t xml:space="preserve">Крестовина карданного вала ГАЗ-53 </t>
  </si>
  <si>
    <t>Подшипник ступицы ГАЗ-3307</t>
  </si>
  <si>
    <t>Компл.</t>
  </si>
  <si>
    <t xml:space="preserve">Подшипник ступицы задних колес </t>
  </si>
  <si>
    <t>807813-У-К2</t>
  </si>
  <si>
    <t xml:space="preserve">пружинка колодок тормоз ГАЗ-53 </t>
  </si>
  <si>
    <t>51-3501035</t>
  </si>
  <si>
    <t xml:space="preserve">Редуктор </t>
  </si>
  <si>
    <t>3306-2402010</t>
  </si>
  <si>
    <t xml:space="preserve">Ремень 11*10*1400 ГАЗ-66, ПАЗ-672, ПАЗ3205 </t>
  </si>
  <si>
    <t xml:space="preserve">Рессора передняя ГАЗ-3308 </t>
  </si>
  <si>
    <t xml:space="preserve">Цилиндр рабочий </t>
  </si>
  <si>
    <t>4301-1602510</t>
  </si>
  <si>
    <t>086-001-08144</t>
  </si>
  <si>
    <t>Прерыватель указателя поворота РС950</t>
  </si>
  <si>
    <t>572.3777</t>
  </si>
  <si>
    <t>Ремень 1280</t>
  </si>
  <si>
    <t>3159-2915006-01</t>
  </si>
  <si>
    <t>Генератор 90А (дв.УМЗ-4213,-421)</t>
  </si>
  <si>
    <t xml:space="preserve">Генератор УАЗ-Патриот </t>
  </si>
  <si>
    <t>Коробка раздаточная</t>
  </si>
  <si>
    <t xml:space="preserve">Лист рессоры №1,2  </t>
  </si>
  <si>
    <t xml:space="preserve">Бак топливный </t>
  </si>
  <si>
    <t xml:space="preserve">Бак топливный правый   ГАЗ-66 </t>
  </si>
  <si>
    <t xml:space="preserve">Барабан тормоза задний, </t>
  </si>
  <si>
    <t>3307-3502070</t>
  </si>
  <si>
    <t xml:space="preserve">Барабан тормозной задний </t>
  </si>
  <si>
    <t>Барабан тормозной передний</t>
  </si>
  <si>
    <t>3307-3501070</t>
  </si>
  <si>
    <t xml:space="preserve">Барабан тормозной передний </t>
  </si>
  <si>
    <t xml:space="preserve">Вал карданный </t>
  </si>
  <si>
    <t xml:space="preserve">Вал карданный промежуточный корот. ГАЗ-66 в сборе </t>
  </si>
  <si>
    <t>Вал коленчатый в сборе</t>
  </si>
  <si>
    <t>66-1005011-20</t>
  </si>
  <si>
    <t>4301-1601130</t>
  </si>
  <si>
    <t xml:space="preserve">Диск сцепления нажимной в сборе </t>
  </si>
  <si>
    <t>4301-1601090</t>
  </si>
  <si>
    <t xml:space="preserve">Дифференциал  Газ-66 голый </t>
  </si>
  <si>
    <t>66-01-2403204-01</t>
  </si>
  <si>
    <t>Капот (ГАЗ/ПАЗ)</t>
  </si>
  <si>
    <t>3307-8402012</t>
  </si>
  <si>
    <t>Карбюратор на ГАЗ-53</t>
  </si>
  <si>
    <t>53-1706020</t>
  </si>
  <si>
    <t xml:space="preserve">Коленвал ГАЗ-53 1005013-01 с вкладышами и храповиком </t>
  </si>
  <si>
    <t>53-1005013-01</t>
  </si>
  <si>
    <t xml:space="preserve">Колодка задняя </t>
  </si>
  <si>
    <t xml:space="preserve">Колодка передняя </t>
  </si>
  <si>
    <t>51-3501090</t>
  </si>
  <si>
    <t xml:space="preserve">Колодка тормозная задняя ПАЗ, ГАЗ </t>
  </si>
  <si>
    <t xml:space="preserve">Колодка тормозная передняя в сборе </t>
  </si>
  <si>
    <t xml:space="preserve">КПП в сборе ГАЗ-53 </t>
  </si>
  <si>
    <t xml:space="preserve">Оперение ГАЗ-3307 </t>
  </si>
  <si>
    <t>3307-8400008-10</t>
  </si>
  <si>
    <t xml:space="preserve">Подножка кабины левая </t>
  </si>
  <si>
    <t>4301-8405013</t>
  </si>
  <si>
    <t xml:space="preserve">Подножка кабины правая </t>
  </si>
  <si>
    <t>4301-8405012</t>
  </si>
  <si>
    <t xml:space="preserve">Турбокопрессор ГАЗ-3308 </t>
  </si>
  <si>
    <t>ТКР 6-00.02</t>
  </si>
  <si>
    <t xml:space="preserve">Тяга продольная рул. </t>
  </si>
  <si>
    <t>СТ142Н-3708000</t>
  </si>
  <si>
    <t xml:space="preserve">Амортизатор УАЗ </t>
  </si>
  <si>
    <t xml:space="preserve">Бензонасос погружной ЭБН 3741-1139020 </t>
  </si>
  <si>
    <t>3741-1139020</t>
  </si>
  <si>
    <t xml:space="preserve">Вал кардан. задний </t>
  </si>
  <si>
    <t xml:space="preserve">Вал карданный УАЗ-452 передний </t>
  </si>
  <si>
    <t xml:space="preserve">Двигатель ЗМЗ-4091 АИ-92 ЕВРО-3 </t>
  </si>
  <si>
    <t>4091.1000400-60</t>
  </si>
  <si>
    <t xml:space="preserve">КПП УАЗ 452/3303  5-ступ/АДС </t>
  </si>
  <si>
    <t>3182-1700010</t>
  </si>
  <si>
    <t xml:space="preserve">Мост задний УАЗ-452 гибридный </t>
  </si>
  <si>
    <t xml:space="preserve">Наконечник тяги (левая резьба), , </t>
  </si>
  <si>
    <t>Наконечник тяги (правая резьба)</t>
  </si>
  <si>
    <t>469-414638</t>
  </si>
  <si>
    <t xml:space="preserve">Подушка рессоры (2шт) </t>
  </si>
  <si>
    <t>Радиатор 3-ряд.</t>
  </si>
  <si>
    <t>Ремкомплект ГРМ (полный) двухрядные цепи</t>
  </si>
  <si>
    <t>406-3906625-01</t>
  </si>
  <si>
    <t>Рессора в сборе</t>
  </si>
  <si>
    <t>Рессора УАЗ 452 (13 листов) 1200мм</t>
  </si>
  <si>
    <t>452-2902012-04</t>
  </si>
  <si>
    <t>Форсунка ЗМЗ- 409 ЕВРО-3 2135</t>
  </si>
  <si>
    <t>40904-1132010</t>
  </si>
  <si>
    <t>КПП УАЗ 452 СБ 4-синхронизатора Н/О под лепестковую корзину диаметр перв.вала 29 мм</t>
  </si>
  <si>
    <t>Мост УАЗ-452 передний гибридный с дисковыми тормозами</t>
  </si>
  <si>
    <t>Редуктор среднего моста</t>
  </si>
  <si>
    <t>131-242010</t>
  </si>
  <si>
    <t>Рулевой механизм в сборе ЗИЛ 4331-3400020-02</t>
  </si>
  <si>
    <t>4331-3400020-02</t>
  </si>
  <si>
    <t>Коробка раздаточная ГАЗ-66</t>
  </si>
  <si>
    <t>66-11-1800013-А</t>
  </si>
  <si>
    <t>Вал коленчатый с маховиком и сцеплением в сборе ПАЗ-3205</t>
  </si>
  <si>
    <t>Гидрокомпенсатор</t>
  </si>
  <si>
    <t>Группа поршневая ГАЗ 53</t>
  </si>
  <si>
    <t>Карданный вал задний (Шрус)</t>
  </si>
  <si>
    <t>Коробка раздаточная PATRIOT "DYMOS"</t>
  </si>
  <si>
    <t>КПП в сборе ГАЗ-53</t>
  </si>
  <si>
    <t>Муфта электромагнитная для УМЗ, (с поликлиновым ремнем)</t>
  </si>
  <si>
    <t>Передний мост ГАЗ</t>
  </si>
  <si>
    <t>Ремкомплект прокладок ДВС ГБЦ полный 23 поз с герметиком</t>
  </si>
  <si>
    <t>Штанга толкателя</t>
  </si>
  <si>
    <t>Амортизатор газовый Газель</t>
  </si>
  <si>
    <t>Барабан задний</t>
  </si>
  <si>
    <t>Бензонасос ГАЗ-66</t>
  </si>
  <si>
    <t>Бензонасос погружной БОШ</t>
  </si>
  <si>
    <t>Вкладыши шат. НОМ</t>
  </si>
  <si>
    <t>Генератор Г-287</t>
  </si>
  <si>
    <t>Головка блока (в сборе с прокладкой и крепежом)</t>
  </si>
  <si>
    <t>Головка блока дв. 4216 (комплект головки блока цилиндров с прокладкой и креп)</t>
  </si>
  <si>
    <t>Диск колеса</t>
  </si>
  <si>
    <t>Катушка зажигания (сдвоен) Газель</t>
  </si>
  <si>
    <t>Клапан механизма открывания дверей ЭПК-50-04</t>
  </si>
  <si>
    <t>Колодка задняя тормозная</t>
  </si>
  <si>
    <t>Колодка передняя</t>
  </si>
  <si>
    <t>Колодка тормозная в сборе</t>
  </si>
  <si>
    <t>Колодка тормозная задняя ПАЗ, ГАЗ</t>
  </si>
  <si>
    <t>колодки тормозн. передн. ГАЗЕЛЬ</t>
  </si>
  <si>
    <t>Кольца поршневые 100мм к-т дв. УМЗ 42164</t>
  </si>
  <si>
    <t>Комплект коренных вкладышей (ст)</t>
  </si>
  <si>
    <t>Крестовина вала карданного</t>
  </si>
  <si>
    <t>Патрубки радиатора  Газель-Бизнес дв.4216 (к-т 3 шт.)</t>
  </si>
  <si>
    <t>Поршневая группа 100,5 УМЗ 4216</t>
  </si>
  <si>
    <t>Провода силиконовые</t>
  </si>
  <si>
    <t>Прокладки двигателя 4216 Евро-3, полный к-т</t>
  </si>
  <si>
    <t>Радиатор водяной</t>
  </si>
  <si>
    <t>Ремень 1220 6РК</t>
  </si>
  <si>
    <t>Ремень 750 ГУРа Газель (УМЗ-4216 Евро-3) (8.5х8-750) (Профиль 'А')</t>
  </si>
  <si>
    <t>Стартер редукторный дв. 406, 405, 409</t>
  </si>
  <si>
    <t>Тент , платформы Газель</t>
  </si>
  <si>
    <t>Термостат ГАЗ-53</t>
  </si>
  <si>
    <t>усилитель вакуумный гидропрв. торм. ГАЗЕЛЬ</t>
  </si>
  <si>
    <t>фильтр масляный (ГАЗ, ПАЗ)</t>
  </si>
  <si>
    <t>Цилиндр сцепления  главный</t>
  </si>
  <si>
    <t>Шарнир кулака</t>
  </si>
  <si>
    <t>Шарнир кулака поворотного левый</t>
  </si>
  <si>
    <t>Шкворень ГАЗель</t>
  </si>
  <si>
    <t>Электровентилятор</t>
  </si>
  <si>
    <t>5233-1005010</t>
  </si>
  <si>
    <t>5122-3771000-10</t>
  </si>
  <si>
    <t>31022-1201008-02</t>
  </si>
  <si>
    <t>53-1000105-04</t>
  </si>
  <si>
    <t>42164-1000402-70</t>
  </si>
  <si>
    <t>3163-80-1800020-00-20</t>
  </si>
  <si>
    <t>4026.1317010-70</t>
  </si>
  <si>
    <t>53-1011010</t>
  </si>
  <si>
    <t>23107-2300012</t>
  </si>
  <si>
    <t>2217-2402010</t>
  </si>
  <si>
    <t>542-1007175</t>
  </si>
  <si>
    <t>SH-P 3302-G</t>
  </si>
  <si>
    <t>3302-3502070</t>
  </si>
  <si>
    <t>66-110601020</t>
  </si>
  <si>
    <t>24-1000104</t>
  </si>
  <si>
    <t>66-3701000</t>
  </si>
  <si>
    <t>4213.1003001-40</t>
  </si>
  <si>
    <t>4216.1003001-30</t>
  </si>
  <si>
    <t>53-3101015</t>
  </si>
  <si>
    <t>48-3705000</t>
  </si>
  <si>
    <t>3205-6500005</t>
  </si>
  <si>
    <t>3302-3502090-441</t>
  </si>
  <si>
    <t>66-3501090</t>
  </si>
  <si>
    <t>ВК42164.1004023</t>
  </si>
  <si>
    <t>24-1000102-01</t>
  </si>
  <si>
    <t>469-2201025</t>
  </si>
  <si>
    <t>330242-2752-33023-1303010</t>
  </si>
  <si>
    <t>4216-40-1004017</t>
  </si>
  <si>
    <t>4216-3707080-23,</t>
  </si>
  <si>
    <t>4216.3906022-88</t>
  </si>
  <si>
    <t>3302-1301010</t>
  </si>
  <si>
    <t>33023-3407072</t>
  </si>
  <si>
    <t>СТ230-А</t>
  </si>
  <si>
    <t>ДМ.406-3708010</t>
  </si>
  <si>
    <t>108-1306100-01-ТС</t>
  </si>
  <si>
    <t>3302-22070В</t>
  </si>
  <si>
    <t>53-1012040</t>
  </si>
  <si>
    <t>406-1012005-11</t>
  </si>
  <si>
    <t>66-1602300</t>
  </si>
  <si>
    <t>66-2304061</t>
  </si>
  <si>
    <t>66-2304060</t>
  </si>
  <si>
    <t>33027-2304061-01</t>
  </si>
  <si>
    <t>33027-2304060-01</t>
  </si>
  <si>
    <t>33027-2304800</t>
  </si>
  <si>
    <t>2217-1308004</t>
  </si>
  <si>
    <t>фильтр масляный</t>
  </si>
  <si>
    <t>ММЗД245OG214</t>
  </si>
  <si>
    <t>Стартер ГАЗ 33081</t>
  </si>
  <si>
    <t>Редуктор заднего моста ГАЗ-53</t>
  </si>
  <si>
    <t>53-2402010</t>
  </si>
  <si>
    <t>Генератор 24В</t>
  </si>
  <si>
    <t>Приложение к Документации о закупке – Структура НМЦ (в т.ч. форма Коммерческого предложения)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</si>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</sst>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17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 wrapText="1"/>
    </xf>
    <xf numFmtId="0" fontId="7" fillId="6" borderId="7" xfId="0" applyFont="1" applyFill="1" applyBorder="1" applyAlignment="1">
      <alignment horizontal="center" vertical="top"/>
    </xf>
    <xf numFmtId="49" fontId="7" fillId="6" borderId="14" xfId="0" applyNumberFormat="1" applyFont="1" applyFill="1" applyBorder="1" applyAlignment="1">
      <alignment horizontal="left" vertical="top" wrapText="1"/>
    </xf>
    <xf numFmtId="3" fontId="7" fillId="6" borderId="8" xfId="0" applyNumberFormat="1" applyFont="1" applyFill="1" applyBorder="1" applyAlignment="1">
      <alignment horizontal="center" vertical="top" wrapText="1"/>
    </xf>
    <xf numFmtId="4" fontId="7" fillId="6" borderId="9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7" fillId="0" borderId="19" xfId="0" applyNumberFormat="1" applyFont="1" applyBorder="1" applyAlignment="1">
      <alignment vertical="top" wrapText="1"/>
    </xf>
    <xf numFmtId="0" fontId="7" fillId="0" borderId="19" xfId="0" applyNumberFormat="1" applyFont="1" applyBorder="1" applyAlignment="1">
      <alignment vertical="top"/>
    </xf>
    <xf numFmtId="0" fontId="12" fillId="0" borderId="0" xfId="0" applyFont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4" fontId="7" fillId="0" borderId="22" xfId="0" applyNumberFormat="1" applyFont="1" applyFill="1" applyBorder="1" applyAlignment="1">
      <alignment horizontal="right" vertical="center"/>
    </xf>
    <xf numFmtId="0" fontId="7" fillId="0" borderId="22" xfId="0" applyFont="1" applyFill="1" applyBorder="1" applyAlignment="1">
      <alignment horizontal="right" vertical="center"/>
    </xf>
    <xf numFmtId="3" fontId="7" fillId="6" borderId="14" xfId="0" applyNumberFormat="1" applyFont="1" applyFill="1" applyBorder="1" applyAlignment="1">
      <alignment horizontal="center" vertical="top" wrapText="1"/>
    </xf>
    <xf numFmtId="49" fontId="8" fillId="2" borderId="24" xfId="0" applyNumberFormat="1" applyFont="1" applyFill="1" applyBorder="1" applyAlignment="1" applyProtection="1">
      <alignment horizontal="left" vertical="top" wrapText="1"/>
      <protection locked="0"/>
    </xf>
    <xf numFmtId="49" fontId="8" fillId="2" borderId="22" xfId="0" applyNumberFormat="1" applyFont="1" applyFill="1" applyBorder="1" applyAlignment="1" applyProtection="1">
      <alignment horizontal="left" vertical="top" wrapText="1"/>
      <protection locked="0"/>
    </xf>
    <xf numFmtId="0" fontId="7" fillId="0" borderId="22" xfId="0" applyFont="1" applyBorder="1"/>
    <xf numFmtId="0" fontId="7" fillId="6" borderId="26" xfId="0" applyFont="1" applyFill="1" applyBorder="1" applyAlignment="1">
      <alignment horizontal="center" vertical="top"/>
    </xf>
    <xf numFmtId="49" fontId="7" fillId="6" borderId="27" xfId="0" applyNumberFormat="1" applyFont="1" applyFill="1" applyBorder="1" applyAlignment="1">
      <alignment horizontal="left" vertical="top" wrapText="1"/>
    </xf>
    <xf numFmtId="3" fontId="7" fillId="6" borderId="27" xfId="0" applyNumberFormat="1" applyFont="1" applyFill="1" applyBorder="1" applyAlignment="1">
      <alignment horizontal="center" vertical="top" wrapText="1"/>
    </xf>
    <xf numFmtId="4" fontId="7" fillId="6" borderId="25" xfId="0" applyNumberFormat="1" applyFont="1" applyFill="1" applyBorder="1" applyAlignment="1">
      <alignment horizontal="center" vertical="top" wrapText="1"/>
    </xf>
    <xf numFmtId="0" fontId="7" fillId="0" borderId="19" xfId="0" applyNumberFormat="1" applyFont="1" applyBorder="1" applyAlignment="1">
      <alignment horizontal="left" vertical="top" wrapText="1"/>
    </xf>
    <xf numFmtId="1" fontId="7" fillId="0" borderId="19" xfId="0" applyNumberFormat="1" applyFont="1" applyBorder="1" applyAlignment="1">
      <alignment horizontal="left" vertical="top" wrapText="1"/>
    </xf>
    <xf numFmtId="4" fontId="7" fillId="6" borderId="28" xfId="0" applyNumberFormat="1" applyFont="1" applyFill="1" applyBorder="1" applyAlignment="1">
      <alignment horizontal="center" vertical="top" wrapText="1"/>
    </xf>
    <xf numFmtId="4" fontId="7" fillId="6" borderId="29" xfId="0" applyNumberFormat="1" applyFont="1" applyFill="1" applyBorder="1" applyAlignment="1">
      <alignment horizontal="center" vertical="top" wrapText="1"/>
    </xf>
    <xf numFmtId="4" fontId="8" fillId="2" borderId="22" xfId="0" applyNumberFormat="1" applyFont="1" applyFill="1" applyBorder="1" applyAlignment="1" applyProtection="1">
      <alignment horizontal="center" vertical="top" wrapText="1"/>
      <protection locked="0"/>
    </xf>
    <xf numFmtId="1" fontId="15" fillId="0" borderId="31" xfId="2" applyNumberFormat="1" applyFont="1" applyBorder="1" applyAlignment="1">
      <alignment horizontal="center" vertical="top"/>
    </xf>
    <xf numFmtId="0" fontId="15" fillId="0" borderId="19" xfId="2" applyNumberFormat="1" applyFont="1" applyBorder="1" applyAlignment="1">
      <alignment horizontal="left" vertical="top" wrapText="1"/>
    </xf>
    <xf numFmtId="4" fontId="15" fillId="0" borderId="32" xfId="2" applyNumberFormat="1" applyFont="1" applyBorder="1" applyAlignment="1">
      <alignment horizontal="right" vertical="top"/>
    </xf>
    <xf numFmtId="2" fontId="15" fillId="0" borderId="32" xfId="2" applyNumberFormat="1" applyFont="1" applyBorder="1" applyAlignment="1">
      <alignment horizontal="right" vertical="top"/>
    </xf>
    <xf numFmtId="2" fontId="15" fillId="0" borderId="19" xfId="2" applyNumberFormat="1" applyFont="1" applyBorder="1" applyAlignment="1">
      <alignment horizontal="right" vertical="top"/>
    </xf>
    <xf numFmtId="0" fontId="15" fillId="0" borderId="19" xfId="2" applyNumberFormat="1" applyFont="1" applyBorder="1" applyAlignment="1">
      <alignment horizontal="right" vertical="top"/>
    </xf>
    <xf numFmtId="1" fontId="15" fillId="0" borderId="19" xfId="2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22" xfId="0" applyBorder="1"/>
    <xf numFmtId="4" fontId="0" fillId="0" borderId="22" xfId="0" applyNumberFormat="1" applyBorder="1"/>
    <xf numFmtId="1" fontId="1" fillId="0" borderId="0" xfId="0" applyNumberFormat="1" applyFont="1" applyBorder="1" applyAlignment="1">
      <alignment horizontal="center" vertical="top" wrapText="1"/>
    </xf>
    <xf numFmtId="1" fontId="13" fillId="4" borderId="6" xfId="0" applyNumberFormat="1" applyFont="1" applyFill="1" applyBorder="1" applyAlignment="1">
      <alignment horizontal="center" vertical="center" wrapText="1"/>
    </xf>
    <xf numFmtId="1" fontId="7" fillId="0" borderId="23" xfId="0" applyNumberFormat="1" applyFont="1" applyBorder="1" applyAlignment="1">
      <alignment horizontal="center" vertical="top"/>
    </xf>
    <xf numFmtId="1" fontId="15" fillId="0" borderId="18" xfId="2" applyNumberFormat="1" applyFont="1" applyBorder="1" applyAlignment="1">
      <alignment horizontal="center" vertical="top"/>
    </xf>
    <xf numFmtId="1" fontId="0" fillId="0" borderId="2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31" xfId="0" applyNumberFormat="1" applyFont="1" applyBorder="1" applyAlignment="1">
      <alignment horizontal="center" vertical="top"/>
    </xf>
    <xf numFmtId="0" fontId="0" fillId="0" borderId="19" xfId="0" applyNumberFormat="1" applyFont="1" applyBorder="1" applyAlignment="1">
      <alignment horizontal="left" vertical="top" wrapText="1"/>
    </xf>
    <xf numFmtId="0" fontId="0" fillId="0" borderId="19" xfId="0" applyNumberFormat="1" applyFont="1" applyBorder="1" applyAlignment="1">
      <alignment horizontal="right" vertical="top"/>
    </xf>
    <xf numFmtId="4" fontId="0" fillId="0" borderId="18" xfId="0" applyNumberFormat="1" applyFont="1" applyBorder="1" applyAlignment="1">
      <alignment horizontal="right" vertical="top"/>
    </xf>
    <xf numFmtId="2" fontId="0" fillId="0" borderId="18" xfId="0" applyNumberFormat="1" applyFont="1" applyBorder="1" applyAlignment="1">
      <alignment horizontal="right" vertical="top"/>
    </xf>
    <xf numFmtId="1" fontId="0" fillId="0" borderId="19" xfId="0" applyNumberFormat="1" applyFont="1" applyBorder="1" applyAlignment="1">
      <alignment horizontal="left" vertical="top" wrapText="1"/>
    </xf>
    <xf numFmtId="0" fontId="6" fillId="0" borderId="0" xfId="0" applyFont="1"/>
    <xf numFmtId="0" fontId="7" fillId="6" borderId="22" xfId="0" applyFont="1" applyFill="1" applyBorder="1" applyAlignment="1">
      <alignment horizontal="center" vertical="top"/>
    </xf>
    <xf numFmtId="49" fontId="7" fillId="6" borderId="22" xfId="0" applyNumberFormat="1" applyFont="1" applyFill="1" applyBorder="1" applyAlignment="1">
      <alignment horizontal="left" vertical="top" wrapText="1"/>
    </xf>
    <xf numFmtId="3" fontId="7" fillId="6" borderId="22" xfId="0" applyNumberFormat="1" applyFont="1" applyFill="1" applyBorder="1" applyAlignment="1">
      <alignment horizontal="center" vertical="top" wrapText="1"/>
    </xf>
    <xf numFmtId="4" fontId="7" fillId="6" borderId="22" xfId="0" applyNumberFormat="1" applyFont="1" applyFill="1" applyBorder="1" applyAlignment="1">
      <alignment horizontal="center" vertical="top" wrapText="1"/>
    </xf>
    <xf numFmtId="4" fontId="15" fillId="0" borderId="18" xfId="2" applyNumberFormat="1" applyFont="1" applyBorder="1" applyAlignment="1">
      <alignment horizontal="right" vertical="top"/>
    </xf>
    <xf numFmtId="1" fontId="15" fillId="0" borderId="33" xfId="2" applyNumberFormat="1" applyFont="1" applyBorder="1" applyAlignment="1">
      <alignment horizontal="center" vertical="top"/>
    </xf>
    <xf numFmtId="0" fontId="15" fillId="0" borderId="33" xfId="2" applyNumberFormat="1" applyFont="1" applyBorder="1" applyAlignment="1">
      <alignment horizontal="left" vertical="top" wrapText="1"/>
    </xf>
    <xf numFmtId="0" fontId="15" fillId="0" borderId="33" xfId="2" applyNumberFormat="1" applyFont="1" applyBorder="1" applyAlignment="1">
      <alignment horizontal="right" vertical="top"/>
    </xf>
    <xf numFmtId="4" fontId="15" fillId="0" borderId="33" xfId="2" applyNumberFormat="1" applyFont="1" applyBorder="1" applyAlignment="1">
      <alignment horizontal="right" vertical="top"/>
    </xf>
    <xf numFmtId="0" fontId="7" fillId="0" borderId="30" xfId="0" applyFont="1" applyBorder="1"/>
    <xf numFmtId="0" fontId="7" fillId="6" borderId="30" xfId="0" applyFont="1" applyFill="1" applyBorder="1" applyAlignment="1">
      <alignment horizontal="center" vertical="top"/>
    </xf>
    <xf numFmtId="49" fontId="7" fillId="6" borderId="30" xfId="0" applyNumberFormat="1" applyFont="1" applyFill="1" applyBorder="1" applyAlignment="1">
      <alignment horizontal="left" vertical="top" wrapText="1"/>
    </xf>
    <xf numFmtId="3" fontId="7" fillId="6" borderId="30" xfId="0" applyNumberFormat="1" applyFont="1" applyFill="1" applyBorder="1" applyAlignment="1">
      <alignment horizontal="center" vertical="top" wrapText="1"/>
    </xf>
    <xf numFmtId="4" fontId="7" fillId="6" borderId="30" xfId="0" applyNumberFormat="1" applyFont="1" applyFill="1" applyBorder="1" applyAlignment="1">
      <alignment horizontal="center" vertical="top" wrapText="1"/>
    </xf>
    <xf numFmtId="4" fontId="7" fillId="6" borderId="21" xfId="0" applyNumberFormat="1" applyFont="1" applyFill="1" applyBorder="1" applyAlignment="1">
      <alignment horizontal="center" vertical="top" wrapText="1"/>
    </xf>
    <xf numFmtId="0" fontId="15" fillId="0" borderId="32" xfId="2" applyNumberFormat="1" applyFont="1" applyBorder="1" applyAlignment="1">
      <alignment horizontal="left" vertical="top" wrapText="1"/>
    </xf>
    <xf numFmtId="2" fontId="15" fillId="0" borderId="18" xfId="2" applyNumberFormat="1" applyFont="1" applyBorder="1" applyAlignment="1">
      <alignment horizontal="right" vertical="top"/>
    </xf>
    <xf numFmtId="1" fontId="15" fillId="0" borderId="22" xfId="2" applyNumberFormat="1" applyFont="1" applyBorder="1" applyAlignment="1">
      <alignment horizontal="center" vertical="top"/>
    </xf>
    <xf numFmtId="0" fontId="15" fillId="0" borderId="22" xfId="2" applyNumberFormat="1" applyFont="1" applyBorder="1" applyAlignment="1">
      <alignment horizontal="left" vertical="top" wrapText="1"/>
    </xf>
    <xf numFmtId="0" fontId="15" fillId="0" borderId="22" xfId="2" applyNumberFormat="1" applyFont="1" applyBorder="1" applyAlignment="1">
      <alignment horizontal="right" vertical="top"/>
    </xf>
    <xf numFmtId="2" fontId="15" fillId="0" borderId="22" xfId="2" applyNumberFormat="1" applyFont="1" applyBorder="1" applyAlignment="1">
      <alignment horizontal="right" vertical="top"/>
    </xf>
    <xf numFmtId="4" fontId="15" fillId="0" borderId="22" xfId="2" applyNumberFormat="1" applyFont="1" applyBorder="1" applyAlignment="1">
      <alignment horizontal="right" vertical="top"/>
    </xf>
    <xf numFmtId="1" fontId="0" fillId="0" borderId="18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6" fillId="7" borderId="0" xfId="0" applyFont="1" applyFill="1"/>
    <xf numFmtId="4" fontId="8" fillId="6" borderId="9" xfId="0" applyNumberFormat="1" applyFont="1" applyFill="1" applyBorder="1" applyAlignment="1" applyProtection="1">
      <alignment horizontal="center" vertical="top" wrapText="1"/>
    </xf>
    <xf numFmtId="4" fontId="7" fillId="6" borderId="9" xfId="0" applyNumberFormat="1" applyFont="1" applyFill="1" applyBorder="1" applyAlignment="1">
      <alignment horizontal="center" vertical="top" wrapText="1"/>
    </xf>
    <xf numFmtId="4" fontId="7" fillId="6" borderId="25" xfId="0" applyNumberFormat="1" applyFont="1" applyFill="1" applyBorder="1" applyAlignment="1">
      <alignment horizontal="center" vertical="top" wrapText="1"/>
    </xf>
    <xf numFmtId="4" fontId="19" fillId="4" borderId="22" xfId="0" applyNumberFormat="1" applyFont="1" applyFill="1" applyBorder="1" applyAlignment="1" applyProtection="1">
      <alignment vertical="center" wrapText="1"/>
    </xf>
    <xf numFmtId="4" fontId="18" fillId="4" borderId="22" xfId="0" applyNumberFormat="1" applyFont="1" applyFill="1" applyBorder="1" applyAlignment="1" applyProtection="1">
      <alignment vertical="top" wrapText="1"/>
    </xf>
    <xf numFmtId="9" fontId="18" fillId="2" borderId="22" xfId="0" applyNumberFormat="1" applyFont="1" applyFill="1" applyBorder="1" applyAlignment="1" applyProtection="1">
      <alignment horizontal="center" vertical="top" wrapText="1"/>
    </xf>
    <xf numFmtId="0" fontId="0" fillId="0" borderId="22" xfId="0" applyBorder="1" applyAlignment="1">
      <alignment horizontal="center"/>
    </xf>
    <xf numFmtId="4" fontId="17" fillId="4" borderId="22" xfId="0" applyNumberFormat="1" applyFont="1" applyFill="1" applyBorder="1" applyAlignment="1">
      <alignment horizontal="center" vertical="center" wrapText="1"/>
    </xf>
    <xf numFmtId="4" fontId="1" fillId="4" borderId="22" xfId="0" applyNumberFormat="1" applyFont="1" applyFill="1" applyBorder="1" applyAlignment="1">
      <alignment horizontal="center" vertical="top" wrapText="1"/>
    </xf>
    <xf numFmtId="1" fontId="0" fillId="0" borderId="22" xfId="0" applyNumberFormat="1" applyFont="1" applyBorder="1" applyAlignment="1">
      <alignment horizontal="center" vertical="top"/>
    </xf>
    <xf numFmtId="0" fontId="0" fillId="0" borderId="22" xfId="0" applyNumberFormat="1" applyFont="1" applyBorder="1" applyAlignment="1">
      <alignment horizontal="left" vertical="top" wrapText="1"/>
    </xf>
    <xf numFmtId="0" fontId="0" fillId="0" borderId="22" xfId="0" applyNumberFormat="1" applyFont="1" applyBorder="1" applyAlignment="1">
      <alignment horizontal="right" vertical="top"/>
    </xf>
    <xf numFmtId="4" fontId="0" fillId="0" borderId="22" xfId="0" applyNumberFormat="1" applyFont="1" applyBorder="1" applyAlignment="1">
      <alignment horizontal="right" vertical="top"/>
    </xf>
    <xf numFmtId="4" fontId="8" fillId="6" borderId="25" xfId="0" applyNumberFormat="1" applyFont="1" applyFill="1" applyBorder="1" applyAlignment="1" applyProtection="1">
      <alignment horizontal="center" vertical="top" wrapText="1"/>
    </xf>
    <xf numFmtId="4" fontId="0" fillId="0" borderId="22" xfId="0" applyNumberFormat="1" applyBorder="1" applyAlignment="1">
      <alignment horizontal="center"/>
    </xf>
    <xf numFmtId="4" fontId="8" fillId="6" borderId="22" xfId="0" applyNumberFormat="1" applyFont="1" applyFill="1" applyBorder="1" applyAlignment="1" applyProtection="1">
      <alignment horizontal="center" vertical="top" wrapText="1"/>
    </xf>
    <xf numFmtId="0" fontId="6" fillId="0" borderId="0" xfId="0" applyFont="1" applyFill="1"/>
    <xf numFmtId="2" fontId="4" fillId="8" borderId="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right" vertical="center"/>
    </xf>
    <xf numFmtId="0" fontId="15" fillId="0" borderId="35" xfId="1" applyNumberFormat="1" applyFont="1" applyBorder="1" applyAlignment="1">
      <alignment vertical="top" wrapText="1"/>
    </xf>
    <xf numFmtId="0" fontId="15" fillId="0" borderId="35" xfId="1" applyNumberFormat="1" applyFont="1" applyBorder="1" applyAlignment="1">
      <alignment vertical="top"/>
    </xf>
    <xf numFmtId="4" fontId="15" fillId="0" borderId="35" xfId="1" applyNumberFormat="1" applyFont="1" applyBorder="1" applyAlignment="1">
      <alignment vertical="top"/>
    </xf>
    <xf numFmtId="1" fontId="15" fillId="0" borderId="35" xfId="1" applyNumberFormat="1" applyFont="1" applyBorder="1" applyAlignment="1">
      <alignment horizontal="center" vertical="top"/>
    </xf>
    <xf numFmtId="4" fontId="8" fillId="6" borderId="35" xfId="0" applyNumberFormat="1" applyFont="1" applyFill="1" applyBorder="1" applyAlignment="1" applyProtection="1">
      <alignment horizontal="center" vertical="top" wrapText="1"/>
    </xf>
    <xf numFmtId="0" fontId="7" fillId="0" borderId="35" xfId="0" applyFont="1" applyBorder="1"/>
    <xf numFmtId="0" fontId="7" fillId="6" borderId="35" xfId="0" applyFont="1" applyFill="1" applyBorder="1" applyAlignment="1">
      <alignment horizontal="center" vertical="top"/>
    </xf>
    <xf numFmtId="49" fontId="7" fillId="6" borderId="35" xfId="0" applyNumberFormat="1" applyFont="1" applyFill="1" applyBorder="1" applyAlignment="1">
      <alignment horizontal="left" vertical="top" wrapText="1"/>
    </xf>
    <xf numFmtId="3" fontId="7" fillId="6" borderId="35" xfId="0" applyNumberFormat="1" applyFont="1" applyFill="1" applyBorder="1" applyAlignment="1">
      <alignment horizontal="center" vertical="top" wrapText="1"/>
    </xf>
    <xf numFmtId="4" fontId="7" fillId="6" borderId="35" xfId="0" applyNumberFormat="1" applyFont="1" applyFill="1" applyBorder="1" applyAlignment="1">
      <alignment horizontal="center" vertical="top" wrapText="1"/>
    </xf>
    <xf numFmtId="0" fontId="12" fillId="4" borderId="17" xfId="0" applyFont="1" applyFill="1" applyBorder="1" applyAlignment="1">
      <alignment horizontal="center" vertical="center" wrapText="1"/>
    </xf>
    <xf numFmtId="0" fontId="0" fillId="0" borderId="35" xfId="0" applyFont="1" applyBorder="1"/>
    <xf numFmtId="0" fontId="0" fillId="0" borderId="22" xfId="0" applyFont="1" applyBorder="1"/>
    <xf numFmtId="0" fontId="0" fillId="0" borderId="22" xfId="0" applyFont="1" applyBorder="1" applyAlignment="1">
      <alignment horizontal="center"/>
    </xf>
    <xf numFmtId="0" fontId="0" fillId="0" borderId="0" xfId="0" applyFont="1"/>
    <xf numFmtId="0" fontId="1" fillId="2" borderId="0" xfId="0" applyFont="1" applyFill="1" applyBorder="1" applyAlignment="1">
      <alignment horizontal="center" vertical="top" wrapText="1"/>
    </xf>
    <xf numFmtId="0" fontId="13" fillId="2" borderId="6" xfId="0" applyFont="1" applyFill="1" applyBorder="1" applyAlignment="1">
      <alignment horizontal="center" vertical="center" wrapText="1"/>
    </xf>
    <xf numFmtId="0" fontId="7" fillId="2" borderId="22" xfId="0" applyFont="1" applyFill="1" applyBorder="1"/>
    <xf numFmtId="0" fontId="7" fillId="2" borderId="18" xfId="0" applyFont="1" applyFill="1" applyBorder="1"/>
    <xf numFmtId="0" fontId="0" fillId="2" borderId="22" xfId="0" applyFill="1" applyBorder="1"/>
    <xf numFmtId="0" fontId="5" fillId="2" borderId="2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30" xfId="0" applyFont="1" applyFill="1" applyBorder="1"/>
    <xf numFmtId="4" fontId="18" fillId="2" borderId="22" xfId="0" applyNumberFormat="1" applyFont="1" applyFill="1" applyBorder="1" applyAlignment="1" applyProtection="1">
      <alignment vertical="top" wrapText="1"/>
    </xf>
    <xf numFmtId="0" fontId="13" fillId="2" borderId="13" xfId="0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left" vertical="top" wrapText="1"/>
    </xf>
    <xf numFmtId="0" fontId="7" fillId="2" borderId="22" xfId="0" applyNumberFormat="1" applyFont="1" applyFill="1" applyBorder="1" applyAlignment="1">
      <alignment horizontal="left" vertical="top" wrapText="1"/>
    </xf>
    <xf numFmtId="0" fontId="6" fillId="2" borderId="22" xfId="0" applyNumberFormat="1" applyFont="1" applyFill="1" applyBorder="1" applyAlignment="1">
      <alignment horizontal="center" vertical="center" wrapText="1"/>
    </xf>
    <xf numFmtId="0" fontId="7" fillId="2" borderId="35" xfId="0" applyNumberFormat="1" applyFont="1" applyFill="1" applyBorder="1" applyAlignment="1">
      <alignment horizontal="left" vertical="top" wrapText="1"/>
    </xf>
    <xf numFmtId="0" fontId="7" fillId="2" borderId="35" xfId="0" applyFont="1" applyFill="1" applyBorder="1"/>
    <xf numFmtId="0" fontId="7" fillId="2" borderId="30" xfId="0" applyNumberFormat="1" applyFont="1" applyFill="1" applyBorder="1" applyAlignment="1">
      <alignment horizontal="left" vertical="top" wrapText="1"/>
    </xf>
    <xf numFmtId="0" fontId="6" fillId="10" borderId="22" xfId="0" applyNumberFormat="1" applyFont="1" applyFill="1" applyBorder="1" applyAlignment="1">
      <alignment horizontal="center" vertical="center" wrapText="1"/>
    </xf>
    <xf numFmtId="4" fontId="20" fillId="0" borderId="35" xfId="0" applyNumberFormat="1" applyFont="1" applyBorder="1" applyAlignment="1">
      <alignment horizontal="center"/>
    </xf>
    <xf numFmtId="4" fontId="21" fillId="6" borderId="35" xfId="0" applyNumberFormat="1" applyFont="1" applyFill="1" applyBorder="1" applyAlignment="1" applyProtection="1">
      <alignment horizontal="center" vertical="top" wrapText="1"/>
    </xf>
    <xf numFmtId="4" fontId="18" fillId="4" borderId="22" xfId="0" applyNumberFormat="1" applyFont="1" applyFill="1" applyBorder="1" applyAlignment="1" applyProtection="1">
      <alignment horizontal="right" vertical="top" wrapText="1"/>
    </xf>
    <xf numFmtId="4" fontId="19" fillId="4" borderId="22" xfId="0" applyNumberFormat="1" applyFont="1" applyFill="1" applyBorder="1" applyAlignment="1" applyProtection="1">
      <alignment horizontal="right" vertical="center" wrapText="1"/>
    </xf>
    <xf numFmtId="0" fontId="0" fillId="0" borderId="22" xfId="0" applyBorder="1" applyAlignment="1">
      <alignment horizontal="center"/>
    </xf>
    <xf numFmtId="0" fontId="5" fillId="7" borderId="32" xfId="0" applyNumberFormat="1" applyFont="1" applyFill="1" applyBorder="1" applyAlignment="1">
      <alignment horizontal="center" vertical="center" wrapText="1"/>
    </xf>
    <xf numFmtId="0" fontId="5" fillId="7" borderId="30" xfId="0" applyNumberFormat="1" applyFont="1" applyFill="1" applyBorder="1" applyAlignment="1">
      <alignment horizontal="center" vertical="center" wrapText="1"/>
    </xf>
    <xf numFmtId="0" fontId="5" fillId="7" borderId="21" xfId="0" applyNumberFormat="1" applyFont="1" applyFill="1" applyBorder="1" applyAlignment="1">
      <alignment horizontal="center" vertical="center" wrapText="1"/>
    </xf>
    <xf numFmtId="0" fontId="16" fillId="9" borderId="0" xfId="0" applyFont="1" applyFill="1" applyAlignment="1">
      <alignment horizontal="center"/>
    </xf>
    <xf numFmtId="0" fontId="0" fillId="0" borderId="32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7" borderId="32" xfId="0" applyNumberFormat="1" applyFont="1" applyFill="1" applyBorder="1" applyAlignment="1">
      <alignment horizontal="center" vertical="top" wrapText="1"/>
    </xf>
    <xf numFmtId="0" fontId="5" fillId="7" borderId="30" xfId="0" applyNumberFormat="1" applyFont="1" applyFill="1" applyBorder="1" applyAlignment="1">
      <alignment horizontal="center" vertical="top" wrapText="1"/>
    </xf>
    <xf numFmtId="0" fontId="5" fillId="7" borderId="21" xfId="0" applyNumberFormat="1" applyFont="1" applyFill="1" applyBorder="1" applyAlignment="1">
      <alignment horizontal="center" vertical="top" wrapText="1"/>
    </xf>
    <xf numFmtId="0" fontId="5" fillId="9" borderId="36" xfId="0" applyNumberFormat="1" applyFont="1" applyFill="1" applyBorder="1" applyAlignment="1">
      <alignment horizontal="center" vertical="center" wrapText="1"/>
    </xf>
    <xf numFmtId="0" fontId="5" fillId="9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10" fillId="0" borderId="38" xfId="0" applyFont="1" applyBorder="1" applyAlignment="1">
      <alignment horizontal="center" vertical="top"/>
    </xf>
    <xf numFmtId="0" fontId="5" fillId="7" borderId="20" xfId="0" applyNumberFormat="1" applyFont="1" applyFill="1" applyBorder="1" applyAlignment="1">
      <alignment horizontal="center" vertical="center" wrapText="1"/>
    </xf>
    <xf numFmtId="0" fontId="5" fillId="7" borderId="34" xfId="0" applyNumberFormat="1" applyFont="1" applyFill="1" applyBorder="1" applyAlignment="1">
      <alignment horizontal="center" vertical="center" wrapText="1"/>
    </xf>
    <xf numFmtId="0" fontId="5" fillId="7" borderId="37" xfId="0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/>
    </xf>
  </cellXfs>
  <cellStyles count="3">
    <cellStyle name="Обычный" xfId="0" builtinId="0"/>
    <cellStyle name="Обычный_Лист1" xfId="2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10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22"/>
  <sheetViews>
    <sheetView tabSelected="1" topLeftCell="F606" zoomScale="106" zoomScaleNormal="106" workbookViewId="0">
      <selection activeCell="K622" sqref="K622"/>
    </sheetView>
  </sheetViews>
  <sheetFormatPr defaultRowHeight="15" x14ac:dyDescent="0.25"/>
  <cols>
    <col min="1" max="1" width="4.5703125" customWidth="1"/>
    <col min="2" max="2" width="6.42578125" style="117" customWidth="1"/>
    <col min="3" max="3" width="31.85546875" customWidth="1"/>
    <col min="4" max="4" width="23.42578125" customWidth="1"/>
    <col min="5" max="5" width="7.140625" customWidth="1"/>
    <col min="6" max="6" width="11.42578125" customWidth="1"/>
    <col min="7" max="7" width="16.140625" style="49" customWidth="1"/>
    <col min="8" max="8" width="28.5703125" style="81" customWidth="1"/>
    <col min="11" max="11" width="36.85546875" customWidth="1"/>
    <col min="12" max="12" width="27.140625" style="124" customWidth="1"/>
    <col min="13" max="13" width="21.28515625" style="124" customWidth="1"/>
    <col min="14" max="14" width="7.28515625" customWidth="1"/>
    <col min="15" max="15" width="15" customWidth="1"/>
    <col min="16" max="16" width="13.85546875" style="124" customWidth="1"/>
    <col min="17" max="17" width="8.7109375" style="41" customWidth="1"/>
    <col min="18" max="18" width="22.7109375" customWidth="1"/>
  </cols>
  <sheetData>
    <row r="1" spans="1:28" ht="34.5" customHeight="1" x14ac:dyDescent="0.25">
      <c r="B1" s="160" t="s">
        <v>1006</v>
      </c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5.75" thickBot="1" x14ac:dyDescent="0.3">
      <c r="B2" s="80"/>
      <c r="C2" s="1"/>
      <c r="D2" s="1"/>
      <c r="E2" s="1"/>
      <c r="F2" s="1"/>
      <c r="G2" s="44"/>
      <c r="H2" s="80"/>
      <c r="I2" s="1"/>
      <c r="J2" s="1"/>
      <c r="K2" s="1"/>
      <c r="L2" s="118"/>
      <c r="M2" s="118"/>
      <c r="N2" s="1"/>
      <c r="O2" s="1"/>
      <c r="P2" s="118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thickBot="1" x14ac:dyDescent="0.3">
      <c r="B3" s="161" t="s">
        <v>12</v>
      </c>
      <c r="C3" s="162"/>
      <c r="D3" s="162"/>
      <c r="E3" s="162"/>
      <c r="F3" s="163"/>
      <c r="G3" s="101">
        <v>14649437</v>
      </c>
      <c r="H3" s="82" t="s">
        <v>2</v>
      </c>
      <c r="I3" s="1"/>
      <c r="J3" s="1"/>
      <c r="K3" s="1"/>
      <c r="L3" s="118"/>
      <c r="M3" s="118"/>
      <c r="N3" s="1"/>
      <c r="O3" s="1"/>
      <c r="P3" s="118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28.5" customHeight="1" x14ac:dyDescent="0.25">
      <c r="B4" s="164" t="s">
        <v>48</v>
      </c>
      <c r="C4" s="164"/>
      <c r="D4" s="164"/>
      <c r="E4" s="164"/>
      <c r="F4" s="164"/>
      <c r="G4" s="164"/>
      <c r="H4" s="164"/>
      <c r="I4" s="1"/>
      <c r="J4" s="1"/>
      <c r="K4" s="1"/>
      <c r="L4" s="118"/>
      <c r="M4" s="118"/>
      <c r="N4" s="1"/>
      <c r="O4" s="1"/>
      <c r="P4" s="118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4.25" customHeight="1" x14ac:dyDescent="0.25">
      <c r="B5" s="80"/>
      <c r="C5" s="1"/>
      <c r="D5" s="1"/>
      <c r="E5" s="1"/>
      <c r="F5" s="1"/>
      <c r="G5" s="44"/>
      <c r="H5" s="80"/>
      <c r="I5" s="1"/>
      <c r="J5" s="1"/>
      <c r="K5" s="1"/>
      <c r="L5" s="118"/>
      <c r="M5" s="118"/>
      <c r="N5" s="1"/>
      <c r="O5" s="1"/>
      <c r="P5" s="118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80"/>
      <c r="C6" s="1"/>
      <c r="D6" s="1"/>
      <c r="E6" s="1"/>
      <c r="F6" s="1"/>
      <c r="G6" s="44"/>
      <c r="H6" s="80"/>
      <c r="I6" s="1"/>
      <c r="J6" s="1"/>
      <c r="K6" s="1"/>
      <c r="L6" s="118"/>
      <c r="M6" s="118"/>
      <c r="N6" s="1"/>
      <c r="O6" s="1"/>
      <c r="P6" s="118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2.25" customHeight="1" thickBot="1" x14ac:dyDescent="0.3">
      <c r="A7" s="10"/>
      <c r="B7" s="165" t="s">
        <v>9</v>
      </c>
      <c r="C7" s="166"/>
      <c r="D7" s="166"/>
      <c r="E7" s="167"/>
      <c r="F7" s="167"/>
      <c r="G7" s="168"/>
      <c r="H7" s="169"/>
      <c r="I7" s="13"/>
      <c r="J7" s="157" t="s">
        <v>3</v>
      </c>
      <c r="K7" s="158"/>
      <c r="L7" s="158"/>
      <c r="M7" s="158"/>
      <c r="N7" s="158"/>
      <c r="O7" s="158"/>
      <c r="P7" s="158"/>
      <c r="Q7" s="158"/>
      <c r="R7" s="159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14.75" x14ac:dyDescent="0.25">
      <c r="A8" s="10"/>
      <c r="B8" s="113" t="s">
        <v>4</v>
      </c>
      <c r="C8" s="15" t="s">
        <v>0</v>
      </c>
      <c r="D8" s="15" t="s">
        <v>14</v>
      </c>
      <c r="E8" s="15" t="s">
        <v>6</v>
      </c>
      <c r="F8" s="16" t="s">
        <v>7</v>
      </c>
      <c r="G8" s="45" t="s">
        <v>5</v>
      </c>
      <c r="H8" s="17" t="s">
        <v>8</v>
      </c>
      <c r="I8" s="18"/>
      <c r="J8" s="14" t="s">
        <v>4</v>
      </c>
      <c r="K8" s="15" t="s">
        <v>1</v>
      </c>
      <c r="L8" s="127" t="s">
        <v>14</v>
      </c>
      <c r="M8" s="119" t="s">
        <v>47</v>
      </c>
      <c r="N8" s="15" t="s">
        <v>6</v>
      </c>
      <c r="O8" s="16" t="s">
        <v>7</v>
      </c>
      <c r="P8" s="119" t="s">
        <v>10</v>
      </c>
      <c r="Q8" s="16" t="s">
        <v>5</v>
      </c>
      <c r="R8" s="17" t="s">
        <v>11</v>
      </c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s="100" customFormat="1" ht="17.25" customHeight="1" x14ac:dyDescent="0.25">
      <c r="B9" s="150" t="s">
        <v>264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</row>
    <row r="10" spans="1:28" s="10" customFormat="1" x14ac:dyDescent="0.25">
      <c r="A10" s="3"/>
      <c r="B10" s="4">
        <v>1</v>
      </c>
      <c r="C10" s="11" t="s">
        <v>18</v>
      </c>
      <c r="D10" s="29" t="s">
        <v>51</v>
      </c>
      <c r="E10" s="12" t="s">
        <v>13</v>
      </c>
      <c r="F10" s="19">
        <v>1731.6824999999999</v>
      </c>
      <c r="G10" s="46">
        <v>4</v>
      </c>
      <c r="H10" s="84">
        <v>6926.73</v>
      </c>
      <c r="I10" s="5"/>
      <c r="J10" s="6">
        <f>B10</f>
        <v>1</v>
      </c>
      <c r="K10" s="7" t="str">
        <f>C10</f>
        <v>Амортизатор</v>
      </c>
      <c r="L10" s="128" t="str">
        <f>D10</f>
        <v>3308-2915006</v>
      </c>
      <c r="M10" s="22"/>
      <c r="N10" s="8" t="str">
        <f>E10</f>
        <v>шт</v>
      </c>
      <c r="O10" s="31">
        <f>F10</f>
        <v>1731.6824999999999</v>
      </c>
      <c r="P10" s="33"/>
      <c r="Q10" s="21">
        <f>G10</f>
        <v>4</v>
      </c>
      <c r="R10" s="9">
        <f>P10*Q10</f>
        <v>0</v>
      </c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s="10" customFormat="1" x14ac:dyDescent="0.25">
      <c r="A11" s="3"/>
      <c r="B11" s="4">
        <v>2</v>
      </c>
      <c r="C11" s="11" t="s">
        <v>18</v>
      </c>
      <c r="D11" s="29" t="s">
        <v>34</v>
      </c>
      <c r="E11" s="12" t="s">
        <v>13</v>
      </c>
      <c r="F11" s="19">
        <v>2078.9575</v>
      </c>
      <c r="G11" s="46">
        <v>4</v>
      </c>
      <c r="H11" s="84">
        <v>8315.83</v>
      </c>
      <c r="I11" s="5"/>
      <c r="J11" s="6">
        <f t="shared" ref="J11:J16" si="0">B11</f>
        <v>2</v>
      </c>
      <c r="K11" s="7" t="str">
        <f t="shared" ref="K11:K74" si="1">C11</f>
        <v>Амортизатор</v>
      </c>
      <c r="L11" s="128" t="str">
        <f t="shared" ref="L11:L74" si="2">D11</f>
        <v>3151-2905006</v>
      </c>
      <c r="M11" s="23"/>
      <c r="N11" s="21" t="str">
        <f t="shared" ref="N11:N74" si="3">E11</f>
        <v>шт</v>
      </c>
      <c r="O11" s="31">
        <f t="shared" ref="O11:O74" si="4">F11</f>
        <v>2078.9575</v>
      </c>
      <c r="P11" s="33"/>
      <c r="Q11" s="21">
        <f t="shared" ref="Q11:Q74" si="5">G11</f>
        <v>4</v>
      </c>
      <c r="R11" s="9">
        <f t="shared" ref="R11:R97" si="6">P11*Q11</f>
        <v>0</v>
      </c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s="10" customFormat="1" ht="30" x14ac:dyDescent="0.25">
      <c r="A12" s="3"/>
      <c r="B12" s="4">
        <v>3</v>
      </c>
      <c r="C12" s="11" t="s">
        <v>270</v>
      </c>
      <c r="D12" s="29" t="s">
        <v>271</v>
      </c>
      <c r="E12" s="12" t="s">
        <v>13</v>
      </c>
      <c r="F12" s="19">
        <v>1534.1424999999999</v>
      </c>
      <c r="G12" s="46">
        <v>4</v>
      </c>
      <c r="H12" s="84">
        <v>6136.57</v>
      </c>
      <c r="I12" s="5"/>
      <c r="J12" s="6">
        <f t="shared" si="0"/>
        <v>3</v>
      </c>
      <c r="K12" s="7" t="str">
        <f t="shared" si="1"/>
        <v>Амортизатор газомасляный задний</v>
      </c>
      <c r="L12" s="128" t="str">
        <f t="shared" si="2"/>
        <v>3162-2905006-10</v>
      </c>
      <c r="M12" s="23"/>
      <c r="N12" s="21" t="str">
        <f t="shared" si="3"/>
        <v>шт</v>
      </c>
      <c r="O12" s="31">
        <f t="shared" si="4"/>
        <v>1534.1424999999999</v>
      </c>
      <c r="P12" s="33"/>
      <c r="Q12" s="21">
        <f t="shared" si="5"/>
        <v>4</v>
      </c>
      <c r="R12" s="9">
        <f t="shared" si="6"/>
        <v>0</v>
      </c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s="10" customFormat="1" ht="15" customHeight="1" x14ac:dyDescent="0.25">
      <c r="A13" s="3"/>
      <c r="B13" s="4">
        <v>4</v>
      </c>
      <c r="C13" s="11" t="s">
        <v>272</v>
      </c>
      <c r="D13" s="29" t="s">
        <v>244</v>
      </c>
      <c r="E13" s="12" t="s">
        <v>13</v>
      </c>
      <c r="F13" s="19">
        <v>1722.2</v>
      </c>
      <c r="G13" s="46">
        <v>4</v>
      </c>
      <c r="H13" s="84">
        <v>6888.8</v>
      </c>
      <c r="I13" s="5"/>
      <c r="J13" s="6">
        <f t="shared" si="0"/>
        <v>4</v>
      </c>
      <c r="K13" s="7" t="str">
        <f t="shared" si="1"/>
        <v>Амортизатор пер,зад</v>
      </c>
      <c r="L13" s="128" t="str">
        <f t="shared" si="2"/>
        <v>3302-2905006</v>
      </c>
      <c r="M13" s="23"/>
      <c r="N13" s="21" t="str">
        <f t="shared" si="3"/>
        <v>шт</v>
      </c>
      <c r="O13" s="31">
        <f t="shared" si="4"/>
        <v>1722.2</v>
      </c>
      <c r="P13" s="33"/>
      <c r="Q13" s="21">
        <f t="shared" si="5"/>
        <v>4</v>
      </c>
      <c r="R13" s="85">
        <f t="shared" si="6"/>
        <v>0</v>
      </c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s="10" customFormat="1" ht="15" customHeight="1" x14ac:dyDescent="0.25">
      <c r="A14" s="3"/>
      <c r="B14" s="4">
        <v>5</v>
      </c>
      <c r="C14" s="11" t="s">
        <v>56</v>
      </c>
      <c r="D14" s="29" t="s">
        <v>57</v>
      </c>
      <c r="E14" s="12" t="s">
        <v>13</v>
      </c>
      <c r="F14" s="19">
        <v>2871.1</v>
      </c>
      <c r="G14" s="46">
        <v>8</v>
      </c>
      <c r="H14" s="84">
        <v>22968.799999999999</v>
      </c>
      <c r="I14" s="5"/>
      <c r="J14" s="6">
        <f t="shared" si="0"/>
        <v>5</v>
      </c>
      <c r="K14" s="7" t="str">
        <f t="shared" si="1"/>
        <v>Амортизатор УАЗ</v>
      </c>
      <c r="L14" s="128" t="str">
        <f t="shared" si="2"/>
        <v>452-2905006</v>
      </c>
      <c r="M14" s="23"/>
      <c r="N14" s="21" t="str">
        <f t="shared" si="3"/>
        <v>шт</v>
      </c>
      <c r="O14" s="31">
        <f t="shared" si="4"/>
        <v>2871.1</v>
      </c>
      <c r="P14" s="33"/>
      <c r="Q14" s="21">
        <f t="shared" si="5"/>
        <v>8</v>
      </c>
      <c r="R14" s="85">
        <f t="shared" si="6"/>
        <v>0</v>
      </c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s="10" customFormat="1" x14ac:dyDescent="0.25">
      <c r="A15" s="3"/>
      <c r="B15" s="4">
        <v>6</v>
      </c>
      <c r="C15" s="11" t="s">
        <v>273</v>
      </c>
      <c r="D15" s="29" t="s">
        <v>41</v>
      </c>
      <c r="E15" s="12" t="s">
        <v>13</v>
      </c>
      <c r="F15" s="19">
        <v>61848.9</v>
      </c>
      <c r="G15" s="46">
        <v>1</v>
      </c>
      <c r="H15" s="84">
        <v>61848.9</v>
      </c>
      <c r="I15" s="5"/>
      <c r="J15" s="6">
        <f t="shared" si="0"/>
        <v>6</v>
      </c>
      <c r="K15" s="7" t="str">
        <f t="shared" si="1"/>
        <v>Блок цилиндров</v>
      </c>
      <c r="L15" s="128" t="str">
        <f t="shared" si="2"/>
        <v>511-1002009</v>
      </c>
      <c r="M15" s="23"/>
      <c r="N15" s="21" t="str">
        <f t="shared" si="3"/>
        <v>шт</v>
      </c>
      <c r="O15" s="31">
        <f t="shared" si="4"/>
        <v>61848.9</v>
      </c>
      <c r="P15" s="33"/>
      <c r="Q15" s="21">
        <f t="shared" si="5"/>
        <v>1</v>
      </c>
      <c r="R15" s="85">
        <f t="shared" si="6"/>
        <v>0</v>
      </c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s="10" customFormat="1" ht="28.5" customHeight="1" x14ac:dyDescent="0.25">
      <c r="A16" s="3"/>
      <c r="B16" s="4">
        <v>7</v>
      </c>
      <c r="C16" s="11" t="s">
        <v>274</v>
      </c>
      <c r="D16" s="29" t="s">
        <v>275</v>
      </c>
      <c r="E16" s="12" t="s">
        <v>13</v>
      </c>
      <c r="F16" s="19">
        <v>7063.2</v>
      </c>
      <c r="G16" s="46">
        <v>1</v>
      </c>
      <c r="H16" s="84">
        <v>7063.2</v>
      </c>
      <c r="I16" s="5"/>
      <c r="J16" s="6">
        <f t="shared" si="0"/>
        <v>7</v>
      </c>
      <c r="K16" s="7" t="str">
        <f t="shared" si="1"/>
        <v>Вал кардан. Задний</v>
      </c>
      <c r="L16" s="128" t="str">
        <f t="shared" si="2"/>
        <v>452-2201010</v>
      </c>
      <c r="M16" s="23"/>
      <c r="N16" s="21" t="str">
        <f t="shared" si="3"/>
        <v>шт</v>
      </c>
      <c r="O16" s="31">
        <f t="shared" si="4"/>
        <v>7063.2</v>
      </c>
      <c r="P16" s="33"/>
      <c r="Q16" s="21">
        <f t="shared" si="5"/>
        <v>1</v>
      </c>
      <c r="R16" s="85">
        <f t="shared" si="6"/>
        <v>0</v>
      </c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5" customHeight="1" x14ac:dyDescent="0.25">
      <c r="A17" s="10"/>
      <c r="B17" s="4">
        <v>8</v>
      </c>
      <c r="C17" s="11" t="s">
        <v>245</v>
      </c>
      <c r="D17" s="29" t="s">
        <v>246</v>
      </c>
      <c r="E17" s="12" t="s">
        <v>13</v>
      </c>
      <c r="F17" s="19">
        <v>27372.5</v>
      </c>
      <c r="G17" s="46">
        <v>2</v>
      </c>
      <c r="H17" s="84">
        <v>54745</v>
      </c>
      <c r="I17" s="10"/>
      <c r="J17" s="6">
        <f t="shared" ref="J17:J80" si="7">B17</f>
        <v>8</v>
      </c>
      <c r="K17" s="7" t="str">
        <f t="shared" si="1"/>
        <v>Вал карданный</v>
      </c>
      <c r="L17" s="128" t="str">
        <f t="shared" si="2"/>
        <v>5022382-2</v>
      </c>
      <c r="M17" s="120"/>
      <c r="N17" s="21" t="str">
        <f t="shared" si="3"/>
        <v>шт</v>
      </c>
      <c r="O17" s="31">
        <f t="shared" si="4"/>
        <v>27372.5</v>
      </c>
      <c r="P17" s="120"/>
      <c r="Q17" s="21">
        <f t="shared" si="5"/>
        <v>2</v>
      </c>
      <c r="R17" s="85">
        <f t="shared" si="6"/>
        <v>0</v>
      </c>
      <c r="AB17" s="1"/>
    </row>
    <row r="18" spans="1:28" x14ac:dyDescent="0.25">
      <c r="A18" s="10"/>
      <c r="B18" s="4">
        <v>9</v>
      </c>
      <c r="C18" s="11" t="s">
        <v>245</v>
      </c>
      <c r="D18" s="29" t="s">
        <v>276</v>
      </c>
      <c r="E18" s="12" t="s">
        <v>13</v>
      </c>
      <c r="F18" s="19">
        <v>28333.33</v>
      </c>
      <c r="G18" s="46">
        <v>1</v>
      </c>
      <c r="H18" s="84">
        <v>28333.33</v>
      </c>
      <c r="I18" s="10"/>
      <c r="J18" s="6">
        <f t="shared" si="7"/>
        <v>9</v>
      </c>
      <c r="K18" s="7" t="str">
        <f t="shared" si="1"/>
        <v>Вал карданный</v>
      </c>
      <c r="L18" s="128" t="str">
        <f t="shared" si="2"/>
        <v>27527-5022382-2</v>
      </c>
      <c r="M18" s="120"/>
      <c r="N18" s="21" t="str">
        <f t="shared" si="3"/>
        <v>шт</v>
      </c>
      <c r="O18" s="31">
        <f t="shared" si="4"/>
        <v>28333.33</v>
      </c>
      <c r="P18" s="120"/>
      <c r="Q18" s="21">
        <f t="shared" si="5"/>
        <v>1</v>
      </c>
      <c r="R18" s="85">
        <f t="shared" si="6"/>
        <v>0</v>
      </c>
    </row>
    <row r="19" spans="1:28" ht="15" customHeight="1" x14ac:dyDescent="0.25">
      <c r="A19" s="10"/>
      <c r="B19" s="4">
        <v>10</v>
      </c>
      <c r="C19" s="11" t="s">
        <v>245</v>
      </c>
      <c r="D19" s="29" t="s">
        <v>277</v>
      </c>
      <c r="E19" s="12" t="s">
        <v>13</v>
      </c>
      <c r="F19" s="19">
        <v>32500</v>
      </c>
      <c r="G19" s="46">
        <v>1</v>
      </c>
      <c r="H19" s="84">
        <v>32500</v>
      </c>
      <c r="I19" s="10"/>
      <c r="J19" s="6">
        <f t="shared" si="7"/>
        <v>10</v>
      </c>
      <c r="K19" s="7" t="str">
        <f t="shared" si="1"/>
        <v>Вал карданный</v>
      </c>
      <c r="L19" s="128" t="str">
        <f t="shared" si="2"/>
        <v>27527-5022382-1</v>
      </c>
      <c r="M19" s="120"/>
      <c r="N19" s="21" t="str">
        <f t="shared" si="3"/>
        <v>шт</v>
      </c>
      <c r="O19" s="31">
        <f t="shared" si="4"/>
        <v>32500</v>
      </c>
      <c r="P19" s="120"/>
      <c r="Q19" s="21">
        <f t="shared" si="5"/>
        <v>1</v>
      </c>
      <c r="R19" s="85">
        <f t="shared" si="6"/>
        <v>0</v>
      </c>
    </row>
    <row r="20" spans="1:28" ht="15" customHeight="1" x14ac:dyDescent="0.25">
      <c r="A20" s="10"/>
      <c r="B20" s="4">
        <v>11</v>
      </c>
      <c r="C20" s="11" t="s">
        <v>245</v>
      </c>
      <c r="D20" s="29" t="s">
        <v>29</v>
      </c>
      <c r="E20" s="12" t="s">
        <v>13</v>
      </c>
      <c r="F20" s="19">
        <v>12607.5</v>
      </c>
      <c r="G20" s="46">
        <v>1</v>
      </c>
      <c r="H20" s="84">
        <v>12607.5</v>
      </c>
      <c r="I20" s="10"/>
      <c r="J20" s="6">
        <f t="shared" si="7"/>
        <v>11</v>
      </c>
      <c r="K20" s="7" t="str">
        <f t="shared" si="1"/>
        <v>Вал карданный</v>
      </c>
      <c r="L20" s="128" t="str">
        <f t="shared" si="2"/>
        <v>33097-2201010</v>
      </c>
      <c r="M20" s="120"/>
      <c r="N20" s="21" t="str">
        <f t="shared" si="3"/>
        <v>шт</v>
      </c>
      <c r="O20" s="31">
        <f t="shared" si="4"/>
        <v>12607.5</v>
      </c>
      <c r="P20" s="120"/>
      <c r="Q20" s="21">
        <f t="shared" si="5"/>
        <v>1</v>
      </c>
      <c r="R20" s="85">
        <f t="shared" si="6"/>
        <v>0</v>
      </c>
    </row>
    <row r="21" spans="1:28" ht="15" customHeight="1" x14ac:dyDescent="0.25">
      <c r="A21" s="10"/>
      <c r="B21" s="4">
        <v>12</v>
      </c>
      <c r="C21" s="11" t="s">
        <v>278</v>
      </c>
      <c r="D21" s="29" t="s">
        <v>31</v>
      </c>
      <c r="E21" s="12" t="s">
        <v>13</v>
      </c>
      <c r="F21" s="19">
        <v>24388.66</v>
      </c>
      <c r="G21" s="46">
        <v>2</v>
      </c>
      <c r="H21" s="84">
        <v>48777.32</v>
      </c>
      <c r="I21" s="10"/>
      <c r="J21" s="6">
        <f t="shared" si="7"/>
        <v>12</v>
      </c>
      <c r="K21" s="7" t="str">
        <f t="shared" si="1"/>
        <v>Вал карданный ГАЗ-22177,23107 задний</v>
      </c>
      <c r="L21" s="128" t="str">
        <f t="shared" si="2"/>
        <v>5022382-1</v>
      </c>
      <c r="M21" s="120"/>
      <c r="N21" s="21" t="str">
        <f t="shared" si="3"/>
        <v>шт</v>
      </c>
      <c r="O21" s="31">
        <f t="shared" si="4"/>
        <v>24388.66</v>
      </c>
      <c r="P21" s="120"/>
      <c r="Q21" s="21">
        <f t="shared" si="5"/>
        <v>2</v>
      </c>
      <c r="R21" s="85">
        <f t="shared" si="6"/>
        <v>0</v>
      </c>
    </row>
    <row r="22" spans="1:28" ht="15" customHeight="1" x14ac:dyDescent="0.25">
      <c r="A22" s="10"/>
      <c r="B22" s="4">
        <v>13</v>
      </c>
      <c r="C22" s="11" t="s">
        <v>279</v>
      </c>
      <c r="D22" s="30" t="s">
        <v>280</v>
      </c>
      <c r="E22" s="12" t="s">
        <v>13</v>
      </c>
      <c r="F22" s="19">
        <v>7109.93</v>
      </c>
      <c r="G22" s="46">
        <v>2</v>
      </c>
      <c r="H22" s="84">
        <v>14219.86</v>
      </c>
      <c r="I22" s="10"/>
      <c r="J22" s="6">
        <f t="shared" si="7"/>
        <v>13</v>
      </c>
      <c r="K22" s="7" t="str">
        <f t="shared" si="1"/>
        <v>Вал карданный ГАЗ-66 лебедки в сборе</v>
      </c>
      <c r="L22" s="128" t="str">
        <f t="shared" si="2"/>
        <v xml:space="preserve"> 66-02-4502010А</v>
      </c>
      <c r="M22" s="120"/>
      <c r="N22" s="21" t="str">
        <f t="shared" si="3"/>
        <v>шт</v>
      </c>
      <c r="O22" s="31">
        <f t="shared" si="4"/>
        <v>7109.93</v>
      </c>
      <c r="P22" s="120"/>
      <c r="Q22" s="21">
        <f t="shared" si="5"/>
        <v>2</v>
      </c>
      <c r="R22" s="85">
        <f t="shared" si="6"/>
        <v>0</v>
      </c>
    </row>
    <row r="23" spans="1:28" ht="15" customHeight="1" x14ac:dyDescent="0.25">
      <c r="A23" s="10"/>
      <c r="B23" s="4">
        <v>14</v>
      </c>
      <c r="C23" s="11" t="s">
        <v>281</v>
      </c>
      <c r="D23" s="29" t="s">
        <v>247</v>
      </c>
      <c r="E23" s="12" t="s">
        <v>13</v>
      </c>
      <c r="F23" s="19">
        <v>4132.17</v>
      </c>
      <c r="G23" s="46">
        <v>1</v>
      </c>
      <c r="H23" s="84">
        <v>4132.17</v>
      </c>
      <c r="I23" s="10"/>
      <c r="J23" s="6">
        <f t="shared" si="7"/>
        <v>14</v>
      </c>
      <c r="K23" s="7" t="str">
        <f t="shared" si="1"/>
        <v>Вал карданный задний</v>
      </c>
      <c r="L23" s="128" t="str">
        <f t="shared" si="2"/>
        <v>42000.3163-00-2201010-00</v>
      </c>
      <c r="M23" s="120"/>
      <c r="N23" s="21" t="str">
        <f t="shared" si="3"/>
        <v>шт</v>
      </c>
      <c r="O23" s="31">
        <f t="shared" si="4"/>
        <v>4132.17</v>
      </c>
      <c r="P23" s="120"/>
      <c r="Q23" s="21">
        <f t="shared" si="5"/>
        <v>1</v>
      </c>
      <c r="R23" s="85">
        <f t="shared" si="6"/>
        <v>0</v>
      </c>
    </row>
    <row r="24" spans="1:28" ht="15" customHeight="1" x14ac:dyDescent="0.25">
      <c r="A24" s="10"/>
      <c r="B24" s="4">
        <v>15</v>
      </c>
      <c r="C24" s="11" t="s">
        <v>281</v>
      </c>
      <c r="D24" s="29">
        <v>315120220101000</v>
      </c>
      <c r="E24" s="12" t="s">
        <v>13</v>
      </c>
      <c r="F24" s="19">
        <v>4000</v>
      </c>
      <c r="G24" s="46">
        <v>1</v>
      </c>
      <c r="H24" s="84">
        <v>4000</v>
      </c>
      <c r="I24" s="10"/>
      <c r="J24" s="6">
        <f t="shared" si="7"/>
        <v>15</v>
      </c>
      <c r="K24" s="7" t="str">
        <f t="shared" si="1"/>
        <v>Вал карданный задний</v>
      </c>
      <c r="L24" s="128">
        <f t="shared" si="2"/>
        <v>315120220101000</v>
      </c>
      <c r="M24" s="120"/>
      <c r="N24" s="21" t="str">
        <f t="shared" si="3"/>
        <v>шт</v>
      </c>
      <c r="O24" s="31">
        <f t="shared" si="4"/>
        <v>4000</v>
      </c>
      <c r="P24" s="120"/>
      <c r="Q24" s="21">
        <f t="shared" si="5"/>
        <v>1</v>
      </c>
      <c r="R24" s="85">
        <f t="shared" si="6"/>
        <v>0</v>
      </c>
    </row>
    <row r="25" spans="1:28" x14ac:dyDescent="0.25">
      <c r="A25" s="10"/>
      <c r="B25" s="4">
        <v>16</v>
      </c>
      <c r="C25" s="11" t="s">
        <v>281</v>
      </c>
      <c r="D25" s="29" t="s">
        <v>69</v>
      </c>
      <c r="E25" s="12" t="s">
        <v>13</v>
      </c>
      <c r="F25" s="19">
        <v>6667.7</v>
      </c>
      <c r="G25" s="46">
        <v>2</v>
      </c>
      <c r="H25" s="84">
        <v>13335.4</v>
      </c>
      <c r="I25" s="10"/>
      <c r="J25" s="6">
        <f t="shared" si="7"/>
        <v>16</v>
      </c>
      <c r="K25" s="7" t="str">
        <f t="shared" si="1"/>
        <v>Вал карданный задний</v>
      </c>
      <c r="L25" s="128" t="str">
        <f t="shared" si="2"/>
        <v>31512-2201010-10</v>
      </c>
      <c r="M25" s="120"/>
      <c r="N25" s="21" t="str">
        <f t="shared" si="3"/>
        <v>шт</v>
      </c>
      <c r="O25" s="31">
        <f t="shared" si="4"/>
        <v>6667.7</v>
      </c>
      <c r="P25" s="120"/>
      <c r="Q25" s="21">
        <f t="shared" si="5"/>
        <v>2</v>
      </c>
      <c r="R25" s="85">
        <f t="shared" si="6"/>
        <v>0</v>
      </c>
    </row>
    <row r="26" spans="1:28" x14ac:dyDescent="0.25">
      <c r="A26" s="10"/>
      <c r="B26" s="4">
        <v>17</v>
      </c>
      <c r="C26" s="11" t="s">
        <v>281</v>
      </c>
      <c r="D26" s="29" t="s">
        <v>240</v>
      </c>
      <c r="E26" s="12" t="s">
        <v>13</v>
      </c>
      <c r="F26" s="19">
        <v>6674.73</v>
      </c>
      <c r="G26" s="46">
        <v>2</v>
      </c>
      <c r="H26" s="84">
        <v>13349.46</v>
      </c>
      <c r="I26" s="10"/>
      <c r="J26" s="6">
        <f t="shared" si="7"/>
        <v>17</v>
      </c>
      <c r="K26" s="7" t="str">
        <f t="shared" si="1"/>
        <v>Вал карданный задний</v>
      </c>
      <c r="L26" s="128" t="str">
        <f t="shared" si="2"/>
        <v>2206-2201010-10</v>
      </c>
      <c r="M26" s="120"/>
      <c r="N26" s="21" t="str">
        <f t="shared" si="3"/>
        <v>шт</v>
      </c>
      <c r="O26" s="31">
        <f t="shared" si="4"/>
        <v>6674.73</v>
      </c>
      <c r="P26" s="120"/>
      <c r="Q26" s="21">
        <f t="shared" si="5"/>
        <v>2</v>
      </c>
      <c r="R26" s="85">
        <f t="shared" si="6"/>
        <v>0</v>
      </c>
    </row>
    <row r="27" spans="1:28" x14ac:dyDescent="0.25">
      <c r="A27" s="10"/>
      <c r="B27" s="4">
        <v>18</v>
      </c>
      <c r="C27" s="11" t="s">
        <v>281</v>
      </c>
      <c r="D27" s="29" t="s">
        <v>282</v>
      </c>
      <c r="E27" s="12" t="s">
        <v>13</v>
      </c>
      <c r="F27" s="19">
        <v>12725.99</v>
      </c>
      <c r="G27" s="46">
        <v>1</v>
      </c>
      <c r="H27" s="84">
        <v>12725.99</v>
      </c>
      <c r="I27" s="10"/>
      <c r="J27" s="6">
        <f t="shared" si="7"/>
        <v>18</v>
      </c>
      <c r="K27" s="7" t="str">
        <f t="shared" si="1"/>
        <v>Вал карданный задний</v>
      </c>
      <c r="L27" s="128" t="str">
        <f t="shared" si="2"/>
        <v>33027-2201010</v>
      </c>
      <c r="M27" s="120"/>
      <c r="N27" s="21" t="str">
        <f t="shared" si="3"/>
        <v>шт</v>
      </c>
      <c r="O27" s="31">
        <f t="shared" si="4"/>
        <v>12725.99</v>
      </c>
      <c r="P27" s="120"/>
      <c r="Q27" s="21">
        <f t="shared" si="5"/>
        <v>1</v>
      </c>
      <c r="R27" s="85">
        <f t="shared" si="6"/>
        <v>0</v>
      </c>
    </row>
    <row r="28" spans="1:28" ht="15" customHeight="1" x14ac:dyDescent="0.25">
      <c r="A28" s="10"/>
      <c r="B28" s="4">
        <v>19</v>
      </c>
      <c r="C28" s="11" t="s">
        <v>283</v>
      </c>
      <c r="D28" s="29" t="s">
        <v>284</v>
      </c>
      <c r="E28" s="12" t="s">
        <v>13</v>
      </c>
      <c r="F28" s="19">
        <v>5877.83</v>
      </c>
      <c r="G28" s="46">
        <v>1</v>
      </c>
      <c r="H28" s="84">
        <v>5877.83</v>
      </c>
      <c r="I28" s="10"/>
      <c r="J28" s="6">
        <f t="shared" si="7"/>
        <v>19</v>
      </c>
      <c r="K28" s="7" t="str">
        <f t="shared" si="1"/>
        <v>Вал карданный задний в сборе</v>
      </c>
      <c r="L28" s="128" t="str">
        <f t="shared" si="2"/>
        <v>469Б-2201010-01</v>
      </c>
      <c r="M28" s="120"/>
      <c r="N28" s="21" t="str">
        <f t="shared" si="3"/>
        <v>шт</v>
      </c>
      <c r="O28" s="31">
        <f t="shared" si="4"/>
        <v>5877.83</v>
      </c>
      <c r="P28" s="120"/>
      <c r="Q28" s="21">
        <f t="shared" si="5"/>
        <v>1</v>
      </c>
      <c r="R28" s="85">
        <f t="shared" si="6"/>
        <v>0</v>
      </c>
    </row>
    <row r="29" spans="1:28" ht="15" customHeight="1" x14ac:dyDescent="0.25">
      <c r="A29" s="10"/>
      <c r="B29" s="4">
        <v>20</v>
      </c>
      <c r="C29" s="11" t="s">
        <v>285</v>
      </c>
      <c r="D29" s="29" t="s">
        <v>68</v>
      </c>
      <c r="E29" s="12" t="s">
        <v>13</v>
      </c>
      <c r="F29" s="19">
        <v>5996.38</v>
      </c>
      <c r="G29" s="46">
        <v>1</v>
      </c>
      <c r="H29" s="84">
        <v>5996.38</v>
      </c>
      <c r="I29" s="10"/>
      <c r="J29" s="6">
        <f t="shared" si="7"/>
        <v>20</v>
      </c>
      <c r="K29" s="7" t="str">
        <f t="shared" si="1"/>
        <v xml:space="preserve">Вал карданный задний  </v>
      </c>
      <c r="L29" s="128" t="str">
        <f t="shared" si="2"/>
        <v>3151-2201010</v>
      </c>
      <c r="M29" s="120"/>
      <c r="N29" s="21" t="str">
        <f t="shared" si="3"/>
        <v>шт</v>
      </c>
      <c r="O29" s="31">
        <f t="shared" si="4"/>
        <v>5996.38</v>
      </c>
      <c r="P29" s="120"/>
      <c r="Q29" s="21">
        <f t="shared" si="5"/>
        <v>1</v>
      </c>
      <c r="R29" s="85">
        <f t="shared" si="6"/>
        <v>0</v>
      </c>
    </row>
    <row r="30" spans="1:28" ht="15" customHeight="1" x14ac:dyDescent="0.25">
      <c r="A30" s="10"/>
      <c r="B30" s="4">
        <v>21</v>
      </c>
      <c r="C30" s="11" t="s">
        <v>286</v>
      </c>
      <c r="D30" s="29" t="s">
        <v>71</v>
      </c>
      <c r="E30" s="12" t="s">
        <v>13</v>
      </c>
      <c r="F30" s="19">
        <v>5584.9199999999992</v>
      </c>
      <c r="G30" s="46">
        <v>3</v>
      </c>
      <c r="H30" s="84">
        <v>16754.759999999998</v>
      </c>
      <c r="I30" s="10"/>
      <c r="J30" s="6">
        <f t="shared" si="7"/>
        <v>21</v>
      </c>
      <c r="K30" s="7" t="str">
        <f t="shared" si="1"/>
        <v>Вал карданный задний УАЗ-452,3741 L=689 ADC EXPERT</v>
      </c>
      <c r="L30" s="128" t="str">
        <f t="shared" si="2"/>
        <v>3741-2201010</v>
      </c>
      <c r="M30" s="120"/>
      <c r="N30" s="21" t="str">
        <f t="shared" si="3"/>
        <v>шт</v>
      </c>
      <c r="O30" s="31">
        <f t="shared" si="4"/>
        <v>5584.9199999999992</v>
      </c>
      <c r="P30" s="120"/>
      <c r="Q30" s="21">
        <f t="shared" si="5"/>
        <v>3</v>
      </c>
      <c r="R30" s="85">
        <f t="shared" si="6"/>
        <v>0</v>
      </c>
    </row>
    <row r="31" spans="1:28" ht="15" customHeight="1" x14ac:dyDescent="0.25">
      <c r="A31" s="10"/>
      <c r="B31" s="4">
        <v>22</v>
      </c>
      <c r="C31" s="11" t="s">
        <v>72</v>
      </c>
      <c r="D31" s="29" t="s">
        <v>73</v>
      </c>
      <c r="E31" s="12" t="s">
        <v>13</v>
      </c>
      <c r="F31" s="19">
        <v>7646.77</v>
      </c>
      <c r="G31" s="46">
        <v>1</v>
      </c>
      <c r="H31" s="84">
        <v>7646.77</v>
      </c>
      <c r="I31" s="10"/>
      <c r="J31" s="6">
        <f t="shared" si="7"/>
        <v>22</v>
      </c>
      <c r="K31" s="7" t="str">
        <f t="shared" si="1"/>
        <v>Вал карданный переднего моста (5-ст, КПП) HUNTER УАЗ</v>
      </c>
      <c r="L31" s="128" t="str">
        <f t="shared" si="2"/>
        <v>31601-2203010</v>
      </c>
      <c r="M31" s="120"/>
      <c r="N31" s="21" t="str">
        <f t="shared" si="3"/>
        <v>шт</v>
      </c>
      <c r="O31" s="31">
        <f t="shared" si="4"/>
        <v>7646.77</v>
      </c>
      <c r="P31" s="120"/>
      <c r="Q31" s="21">
        <f t="shared" si="5"/>
        <v>1</v>
      </c>
      <c r="R31" s="85">
        <f t="shared" si="6"/>
        <v>0</v>
      </c>
    </row>
    <row r="32" spans="1:28" ht="15" customHeight="1" x14ac:dyDescent="0.25">
      <c r="A32" s="10"/>
      <c r="B32" s="4">
        <v>23</v>
      </c>
      <c r="C32" s="11" t="s">
        <v>287</v>
      </c>
      <c r="D32" s="29" t="s">
        <v>288</v>
      </c>
      <c r="E32" s="12" t="s">
        <v>13</v>
      </c>
      <c r="F32" s="19">
        <v>6546.88</v>
      </c>
      <c r="G32" s="46">
        <v>1</v>
      </c>
      <c r="H32" s="84">
        <v>6546.88</v>
      </c>
      <c r="I32" s="10"/>
      <c r="J32" s="6">
        <f t="shared" si="7"/>
        <v>23</v>
      </c>
      <c r="K32" s="7" t="str">
        <f t="shared" si="1"/>
        <v>Вал карданный переднего моста в сборе</v>
      </c>
      <c r="L32" s="128" t="str">
        <f t="shared" si="2"/>
        <v>469-2202010-05</v>
      </c>
      <c r="M32" s="120"/>
      <c r="N32" s="21" t="str">
        <f t="shared" si="3"/>
        <v>шт</v>
      </c>
      <c r="O32" s="31">
        <f t="shared" si="4"/>
        <v>6546.88</v>
      </c>
      <c r="P32" s="120"/>
      <c r="Q32" s="21">
        <f t="shared" si="5"/>
        <v>1</v>
      </c>
      <c r="R32" s="85">
        <f t="shared" si="6"/>
        <v>0</v>
      </c>
    </row>
    <row r="33" spans="1:18" x14ac:dyDescent="0.25">
      <c r="A33" s="10"/>
      <c r="B33" s="4">
        <v>24</v>
      </c>
      <c r="C33" s="11" t="s">
        <v>289</v>
      </c>
      <c r="D33" s="29" t="s">
        <v>249</v>
      </c>
      <c r="E33" s="12" t="s">
        <v>13</v>
      </c>
      <c r="F33" s="19">
        <v>5189.24</v>
      </c>
      <c r="G33" s="46">
        <v>1</v>
      </c>
      <c r="H33" s="84">
        <v>5189.24</v>
      </c>
      <c r="I33" s="10"/>
      <c r="J33" s="6">
        <f t="shared" si="7"/>
        <v>24</v>
      </c>
      <c r="K33" s="7" t="str">
        <f t="shared" si="1"/>
        <v>Вал карданный передний</v>
      </c>
      <c r="L33" s="128" t="str">
        <f t="shared" si="2"/>
        <v>3163-00-2203010-02</v>
      </c>
      <c r="M33" s="120"/>
      <c r="N33" s="21" t="str">
        <f t="shared" si="3"/>
        <v>шт</v>
      </c>
      <c r="O33" s="31">
        <f t="shared" si="4"/>
        <v>5189.24</v>
      </c>
      <c r="P33" s="120"/>
      <c r="Q33" s="21">
        <f t="shared" si="5"/>
        <v>1</v>
      </c>
      <c r="R33" s="85">
        <f t="shared" si="6"/>
        <v>0</v>
      </c>
    </row>
    <row r="34" spans="1:18" x14ac:dyDescent="0.25">
      <c r="A34" s="10"/>
      <c r="B34" s="4">
        <v>25</v>
      </c>
      <c r="C34" s="11" t="s">
        <v>289</v>
      </c>
      <c r="D34" s="29">
        <v>374100220301000</v>
      </c>
      <c r="E34" s="12" t="s">
        <v>13</v>
      </c>
      <c r="F34" s="19">
        <v>4041.67</v>
      </c>
      <c r="G34" s="46">
        <v>1</v>
      </c>
      <c r="H34" s="84">
        <v>4041.67</v>
      </c>
      <c r="I34" s="10"/>
      <c r="J34" s="6">
        <f t="shared" si="7"/>
        <v>25</v>
      </c>
      <c r="K34" s="7" t="str">
        <f t="shared" si="1"/>
        <v>Вал карданный передний</v>
      </c>
      <c r="L34" s="128">
        <f t="shared" si="2"/>
        <v>374100220301000</v>
      </c>
      <c r="M34" s="120"/>
      <c r="N34" s="21" t="str">
        <f t="shared" si="3"/>
        <v>шт</v>
      </c>
      <c r="O34" s="31">
        <f t="shared" si="4"/>
        <v>4041.67</v>
      </c>
      <c r="P34" s="120"/>
      <c r="Q34" s="21">
        <f t="shared" si="5"/>
        <v>1</v>
      </c>
      <c r="R34" s="85">
        <f>P34*Q34</f>
        <v>0</v>
      </c>
    </row>
    <row r="35" spans="1:18" x14ac:dyDescent="0.25">
      <c r="A35" s="10"/>
      <c r="B35" s="4">
        <v>26</v>
      </c>
      <c r="C35" s="11" t="s">
        <v>289</v>
      </c>
      <c r="D35" s="29" t="s">
        <v>78</v>
      </c>
      <c r="E35" s="12" t="s">
        <v>13</v>
      </c>
      <c r="F35" s="19">
        <v>6439.7400000000007</v>
      </c>
      <c r="G35" s="46">
        <v>3</v>
      </c>
      <c r="H35" s="84">
        <v>19319.22</v>
      </c>
      <c r="I35" s="10"/>
      <c r="J35" s="6">
        <f t="shared" si="7"/>
        <v>26</v>
      </c>
      <c r="K35" s="7" t="str">
        <f t="shared" si="1"/>
        <v>Вал карданный передний</v>
      </c>
      <c r="L35" s="128" t="str">
        <f t="shared" si="2"/>
        <v>3151-2203010-01</v>
      </c>
      <c r="M35" s="120"/>
      <c r="N35" s="21" t="str">
        <f t="shared" si="3"/>
        <v>шт</v>
      </c>
      <c r="O35" s="31">
        <f t="shared" si="4"/>
        <v>6439.7400000000007</v>
      </c>
      <c r="P35" s="120"/>
      <c r="Q35" s="21">
        <f t="shared" si="5"/>
        <v>3</v>
      </c>
      <c r="R35" s="85">
        <f t="shared" si="6"/>
        <v>0</v>
      </c>
    </row>
    <row r="36" spans="1:18" ht="15" customHeight="1" x14ac:dyDescent="0.25">
      <c r="A36" s="10"/>
      <c r="B36" s="4">
        <v>27</v>
      </c>
      <c r="C36" s="11" t="s">
        <v>289</v>
      </c>
      <c r="D36" s="29" t="s">
        <v>282</v>
      </c>
      <c r="E36" s="12" t="s">
        <v>13</v>
      </c>
      <c r="F36" s="19">
        <v>12725.99</v>
      </c>
      <c r="G36" s="46">
        <v>1</v>
      </c>
      <c r="H36" s="84">
        <v>12725.99</v>
      </c>
      <c r="I36" s="10"/>
      <c r="J36" s="6">
        <f t="shared" si="7"/>
        <v>27</v>
      </c>
      <c r="K36" s="7" t="str">
        <f t="shared" si="1"/>
        <v>Вал карданный передний</v>
      </c>
      <c r="L36" s="128" t="str">
        <f t="shared" si="2"/>
        <v>33027-2201010</v>
      </c>
      <c r="M36" s="120"/>
      <c r="N36" s="21" t="str">
        <f t="shared" si="3"/>
        <v>шт</v>
      </c>
      <c r="O36" s="31">
        <f t="shared" si="4"/>
        <v>12725.99</v>
      </c>
      <c r="P36" s="120"/>
      <c r="Q36" s="21">
        <f t="shared" si="5"/>
        <v>1</v>
      </c>
      <c r="R36" s="85">
        <f t="shared" si="6"/>
        <v>0</v>
      </c>
    </row>
    <row r="37" spans="1:18" ht="15" customHeight="1" x14ac:dyDescent="0.25">
      <c r="A37" s="10"/>
      <c r="B37" s="4">
        <v>28</v>
      </c>
      <c r="C37" s="11" t="s">
        <v>229</v>
      </c>
      <c r="D37" s="29" t="s">
        <v>290</v>
      </c>
      <c r="E37" s="12" t="s">
        <v>13</v>
      </c>
      <c r="F37" s="19">
        <v>5142.68</v>
      </c>
      <c r="G37" s="46">
        <v>1</v>
      </c>
      <c r="H37" s="84">
        <v>5142.68</v>
      </c>
      <c r="I37" s="10"/>
      <c r="J37" s="6">
        <f t="shared" si="7"/>
        <v>28</v>
      </c>
      <c r="K37" s="7" t="str">
        <f t="shared" si="1"/>
        <v>Вал карданный передний УАЗ</v>
      </c>
      <c r="L37" s="128" t="str">
        <f t="shared" si="2"/>
        <v>452-2203010-03</v>
      </c>
      <c r="M37" s="120"/>
      <c r="N37" s="21" t="str">
        <f t="shared" si="3"/>
        <v>шт</v>
      </c>
      <c r="O37" s="31">
        <f t="shared" si="4"/>
        <v>5142.68</v>
      </c>
      <c r="P37" s="120"/>
      <c r="Q37" s="21">
        <f t="shared" si="5"/>
        <v>1</v>
      </c>
      <c r="R37" s="85">
        <f t="shared" si="6"/>
        <v>0</v>
      </c>
    </row>
    <row r="38" spans="1:18" ht="15" customHeight="1" x14ac:dyDescent="0.25">
      <c r="A38" s="10"/>
      <c r="B38" s="4">
        <v>29</v>
      </c>
      <c r="C38" s="11" t="s">
        <v>229</v>
      </c>
      <c r="D38" s="29" t="s">
        <v>77</v>
      </c>
      <c r="E38" s="12" t="s">
        <v>13</v>
      </c>
      <c r="F38" s="19">
        <v>6728.11</v>
      </c>
      <c r="G38" s="46">
        <v>4</v>
      </c>
      <c r="H38" s="84">
        <v>26912.44</v>
      </c>
      <c r="I38" s="10"/>
      <c r="J38" s="6">
        <f t="shared" si="7"/>
        <v>29</v>
      </c>
      <c r="K38" s="7" t="str">
        <f t="shared" si="1"/>
        <v>Вал карданный передний УАЗ</v>
      </c>
      <c r="L38" s="128" t="str">
        <f t="shared" si="2"/>
        <v>3741-2203010</v>
      </c>
      <c r="M38" s="120"/>
      <c r="N38" s="21" t="str">
        <f t="shared" si="3"/>
        <v>шт</v>
      </c>
      <c r="O38" s="31">
        <f t="shared" si="4"/>
        <v>6728.11</v>
      </c>
      <c r="P38" s="120"/>
      <c r="Q38" s="21">
        <f t="shared" si="5"/>
        <v>4</v>
      </c>
      <c r="R38" s="85">
        <f t="shared" si="6"/>
        <v>0</v>
      </c>
    </row>
    <row r="39" spans="1:18" x14ac:dyDescent="0.25">
      <c r="A39" s="10"/>
      <c r="B39" s="4">
        <v>30</v>
      </c>
      <c r="C39" s="11" t="s">
        <v>291</v>
      </c>
      <c r="D39" s="29">
        <v>5022380</v>
      </c>
      <c r="E39" s="12" t="s">
        <v>13</v>
      </c>
      <c r="F39" s="19">
        <v>27243.05</v>
      </c>
      <c r="G39" s="46">
        <v>1</v>
      </c>
      <c r="H39" s="84">
        <v>27243.05</v>
      </c>
      <c r="I39" s="10"/>
      <c r="J39" s="6">
        <f t="shared" si="7"/>
        <v>30</v>
      </c>
      <c r="K39" s="7" t="str">
        <f t="shared" si="1"/>
        <v>Вал карданный промежуточный</v>
      </c>
      <c r="L39" s="128">
        <f t="shared" si="2"/>
        <v>5022380</v>
      </c>
      <c r="M39" s="120"/>
      <c r="N39" s="21" t="str">
        <f t="shared" si="3"/>
        <v>шт</v>
      </c>
      <c r="O39" s="31">
        <f t="shared" si="4"/>
        <v>27243.05</v>
      </c>
      <c r="P39" s="120"/>
      <c r="Q39" s="21">
        <f t="shared" si="5"/>
        <v>1</v>
      </c>
      <c r="R39" s="85">
        <f t="shared" si="6"/>
        <v>0</v>
      </c>
    </row>
    <row r="40" spans="1:18" ht="15" customHeight="1" x14ac:dyDescent="0.25">
      <c r="A40" s="10"/>
      <c r="B40" s="4">
        <v>31</v>
      </c>
      <c r="C40" s="11" t="s">
        <v>291</v>
      </c>
      <c r="D40" s="29" t="s">
        <v>24</v>
      </c>
      <c r="E40" s="12" t="s">
        <v>13</v>
      </c>
      <c r="F40" s="19">
        <v>7968.3600000000006</v>
      </c>
      <c r="G40" s="46">
        <v>3</v>
      </c>
      <c r="H40" s="84">
        <v>23905.08</v>
      </c>
      <c r="I40" s="10"/>
      <c r="J40" s="6">
        <f t="shared" si="7"/>
        <v>31</v>
      </c>
      <c r="K40" s="7" t="str">
        <f t="shared" si="1"/>
        <v>Вал карданный промежуточный</v>
      </c>
      <c r="L40" s="128" t="str">
        <f t="shared" si="2"/>
        <v>33081-2202010</v>
      </c>
      <c r="M40" s="120"/>
      <c r="N40" s="21" t="str">
        <f t="shared" si="3"/>
        <v>шт</v>
      </c>
      <c r="O40" s="31">
        <f t="shared" si="4"/>
        <v>7968.3600000000006</v>
      </c>
      <c r="P40" s="120"/>
      <c r="Q40" s="21">
        <f t="shared" si="5"/>
        <v>3</v>
      </c>
      <c r="R40" s="85">
        <f t="shared" si="6"/>
        <v>0</v>
      </c>
    </row>
    <row r="41" spans="1:18" ht="15" customHeight="1" x14ac:dyDescent="0.25">
      <c r="A41" s="10"/>
      <c r="B41" s="4">
        <v>32</v>
      </c>
      <c r="C41" s="11" t="s">
        <v>80</v>
      </c>
      <c r="D41" s="29" t="s">
        <v>81</v>
      </c>
      <c r="E41" s="12" t="s">
        <v>13</v>
      </c>
      <c r="F41" s="19">
        <v>6365.66</v>
      </c>
      <c r="G41" s="46">
        <v>2</v>
      </c>
      <c r="H41" s="84">
        <v>12731.32</v>
      </c>
      <c r="I41" s="10"/>
      <c r="J41" s="6">
        <f t="shared" si="7"/>
        <v>32</v>
      </c>
      <c r="K41" s="7" t="str">
        <f t="shared" si="1"/>
        <v>Вал карданный УАЗ-452 передний</v>
      </c>
      <c r="L41" s="128" t="str">
        <f t="shared" si="2"/>
        <v>33036-2203010-10</v>
      </c>
      <c r="M41" s="120"/>
      <c r="N41" s="21" t="str">
        <f t="shared" si="3"/>
        <v>шт</v>
      </c>
      <c r="O41" s="31">
        <f t="shared" si="4"/>
        <v>6365.66</v>
      </c>
      <c r="P41" s="120"/>
      <c r="Q41" s="21">
        <f t="shared" si="5"/>
        <v>2</v>
      </c>
      <c r="R41" s="85">
        <f t="shared" si="6"/>
        <v>0</v>
      </c>
    </row>
    <row r="42" spans="1:18" ht="15" customHeight="1" x14ac:dyDescent="0.25">
      <c r="A42" s="10"/>
      <c r="B42" s="4">
        <v>33</v>
      </c>
      <c r="C42" s="11" t="s">
        <v>292</v>
      </c>
      <c r="D42" s="29" t="s">
        <v>28</v>
      </c>
      <c r="E42" s="12" t="s">
        <v>13</v>
      </c>
      <c r="F42" s="19">
        <v>23935.33</v>
      </c>
      <c r="G42" s="46">
        <v>3</v>
      </c>
      <c r="H42" s="84">
        <v>71805.990000000005</v>
      </c>
      <c r="I42" s="10"/>
      <c r="J42" s="6">
        <f t="shared" si="7"/>
        <v>33</v>
      </c>
      <c r="K42" s="7" t="str">
        <f t="shared" si="1"/>
        <v>Вал карданый задний,</v>
      </c>
      <c r="L42" s="128" t="str">
        <f t="shared" si="2"/>
        <v>33097-2201015</v>
      </c>
      <c r="M42" s="120"/>
      <c r="N42" s="21" t="str">
        <f t="shared" si="3"/>
        <v>шт</v>
      </c>
      <c r="O42" s="31">
        <f t="shared" si="4"/>
        <v>23935.33</v>
      </c>
      <c r="P42" s="120"/>
      <c r="Q42" s="21">
        <f t="shared" si="5"/>
        <v>3</v>
      </c>
      <c r="R42" s="85">
        <f t="shared" si="6"/>
        <v>0</v>
      </c>
    </row>
    <row r="43" spans="1:18" x14ac:dyDescent="0.25">
      <c r="A43" s="10"/>
      <c r="B43" s="4">
        <v>34</v>
      </c>
      <c r="C43" s="11" t="s">
        <v>293</v>
      </c>
      <c r="D43" s="29" t="s">
        <v>29</v>
      </c>
      <c r="E43" s="12" t="s">
        <v>13</v>
      </c>
      <c r="F43" s="19">
        <v>23935.33</v>
      </c>
      <c r="G43" s="46">
        <v>3</v>
      </c>
      <c r="H43" s="84">
        <v>71805.990000000005</v>
      </c>
      <c r="I43" s="10"/>
      <c r="J43" s="6">
        <f t="shared" si="7"/>
        <v>34</v>
      </c>
      <c r="K43" s="7" t="str">
        <f t="shared" si="1"/>
        <v>Вал карданый передний</v>
      </c>
      <c r="L43" s="128" t="str">
        <f t="shared" si="2"/>
        <v>33097-2201010</v>
      </c>
      <c r="M43" s="120"/>
      <c r="N43" s="21" t="str">
        <f t="shared" si="3"/>
        <v>шт</v>
      </c>
      <c r="O43" s="31">
        <f t="shared" si="4"/>
        <v>23935.33</v>
      </c>
      <c r="P43" s="120"/>
      <c r="Q43" s="21">
        <f t="shared" si="5"/>
        <v>3</v>
      </c>
      <c r="R43" s="85">
        <f t="shared" si="6"/>
        <v>0</v>
      </c>
    </row>
    <row r="44" spans="1:18" ht="15" customHeight="1" x14ac:dyDescent="0.25">
      <c r="A44" s="10"/>
      <c r="B44" s="4">
        <v>35</v>
      </c>
      <c r="C44" s="11" t="s">
        <v>294</v>
      </c>
      <c r="D44" s="29" t="s">
        <v>295</v>
      </c>
      <c r="E44" s="12" t="s">
        <v>13</v>
      </c>
      <c r="F44" s="19">
        <v>6.84</v>
      </c>
      <c r="G44" s="46">
        <v>1</v>
      </c>
      <c r="H44" s="84">
        <v>6.84</v>
      </c>
      <c r="I44" s="10"/>
      <c r="J44" s="6">
        <f t="shared" si="7"/>
        <v>35</v>
      </c>
      <c r="K44" s="7" t="str">
        <f t="shared" si="1"/>
        <v>Втулка оси толкателя</v>
      </c>
      <c r="L44" s="128" t="str">
        <f t="shared" si="2"/>
        <v>21-3504039</v>
      </c>
      <c r="M44" s="120"/>
      <c r="N44" s="21" t="str">
        <f t="shared" si="3"/>
        <v>шт</v>
      </c>
      <c r="O44" s="31">
        <f t="shared" si="4"/>
        <v>6.84</v>
      </c>
      <c r="P44" s="120"/>
      <c r="Q44" s="21">
        <f t="shared" si="5"/>
        <v>1</v>
      </c>
      <c r="R44" s="85">
        <f t="shared" si="6"/>
        <v>0</v>
      </c>
    </row>
    <row r="45" spans="1:18" x14ac:dyDescent="0.25">
      <c r="A45" s="10"/>
      <c r="B45" s="4">
        <v>36</v>
      </c>
      <c r="C45" s="11" t="s">
        <v>296</v>
      </c>
      <c r="D45" s="29" t="s">
        <v>83</v>
      </c>
      <c r="E45" s="12" t="s">
        <v>13</v>
      </c>
      <c r="F45" s="19">
        <v>5129</v>
      </c>
      <c r="G45" s="46">
        <v>1</v>
      </c>
      <c r="H45" s="84">
        <v>5129</v>
      </c>
      <c r="I45" s="10"/>
      <c r="J45" s="6">
        <f t="shared" si="7"/>
        <v>36</v>
      </c>
      <c r="K45" s="7" t="str">
        <f t="shared" si="1"/>
        <v>Генератор</v>
      </c>
      <c r="L45" s="128" t="str">
        <f t="shared" si="2"/>
        <v>3151-3701000</v>
      </c>
      <c r="M45" s="120"/>
      <c r="N45" s="21" t="str">
        <f t="shared" si="3"/>
        <v>шт</v>
      </c>
      <c r="O45" s="31">
        <f t="shared" si="4"/>
        <v>5129</v>
      </c>
      <c r="P45" s="120"/>
      <c r="Q45" s="21">
        <f t="shared" si="5"/>
        <v>1</v>
      </c>
      <c r="R45" s="85">
        <f t="shared" si="6"/>
        <v>0</v>
      </c>
    </row>
    <row r="46" spans="1:18" x14ac:dyDescent="0.25">
      <c r="A46" s="10"/>
      <c r="B46" s="4">
        <v>37</v>
      </c>
      <c r="C46" s="11" t="s">
        <v>297</v>
      </c>
      <c r="D46" s="29" t="s">
        <v>37</v>
      </c>
      <c r="E46" s="12" t="s">
        <v>13</v>
      </c>
      <c r="F46" s="19">
        <v>192194.1</v>
      </c>
      <c r="G46" s="46">
        <v>1</v>
      </c>
      <c r="H46" s="84">
        <v>192194.1</v>
      </c>
      <c r="I46" s="10"/>
      <c r="J46" s="6">
        <f t="shared" si="7"/>
        <v>37</v>
      </c>
      <c r="K46" s="7" t="str">
        <f t="shared" si="1"/>
        <v>Двигатель</v>
      </c>
      <c r="L46" s="128" t="str">
        <f t="shared" si="2"/>
        <v>42164.1000402-70</v>
      </c>
      <c r="M46" s="120"/>
      <c r="N46" s="21" t="str">
        <f t="shared" si="3"/>
        <v>шт</v>
      </c>
      <c r="O46" s="31">
        <f t="shared" si="4"/>
        <v>192194.1</v>
      </c>
      <c r="P46" s="120"/>
      <c r="Q46" s="21">
        <f t="shared" si="5"/>
        <v>1</v>
      </c>
      <c r="R46" s="85">
        <f t="shared" si="6"/>
        <v>0</v>
      </c>
    </row>
    <row r="47" spans="1:18" ht="15" customHeight="1" x14ac:dyDescent="0.25">
      <c r="A47" s="10"/>
      <c r="B47" s="4">
        <v>38</v>
      </c>
      <c r="C47" s="11" t="s">
        <v>298</v>
      </c>
      <c r="D47" s="29">
        <v>42130100040220</v>
      </c>
      <c r="E47" s="12" t="s">
        <v>13</v>
      </c>
      <c r="F47" s="19">
        <v>191666.67</v>
      </c>
      <c r="G47" s="46">
        <v>1</v>
      </c>
      <c r="H47" s="84">
        <v>191666.67</v>
      </c>
      <c r="I47" s="10"/>
      <c r="J47" s="6">
        <f t="shared" si="7"/>
        <v>38</v>
      </c>
      <c r="K47" s="7" t="str">
        <f t="shared" si="1"/>
        <v>Двигатель в сборе УАЗ</v>
      </c>
      <c r="L47" s="128">
        <f t="shared" si="2"/>
        <v>42130100040220</v>
      </c>
      <c r="M47" s="120"/>
      <c r="N47" s="21" t="str">
        <f t="shared" si="3"/>
        <v>шт</v>
      </c>
      <c r="O47" s="31">
        <f t="shared" si="4"/>
        <v>191666.67</v>
      </c>
      <c r="P47" s="120"/>
      <c r="Q47" s="21">
        <f t="shared" si="5"/>
        <v>1</v>
      </c>
      <c r="R47" s="85">
        <f t="shared" si="6"/>
        <v>0</v>
      </c>
    </row>
    <row r="48" spans="1:18" ht="15" customHeight="1" x14ac:dyDescent="0.25">
      <c r="A48" s="10"/>
      <c r="B48" s="4">
        <v>39</v>
      </c>
      <c r="C48" s="11" t="s">
        <v>298</v>
      </c>
      <c r="D48" s="29" t="s">
        <v>91</v>
      </c>
      <c r="E48" s="12" t="s">
        <v>13</v>
      </c>
      <c r="F48" s="20">
        <v>176836.53</v>
      </c>
      <c r="G48" s="46">
        <v>1</v>
      </c>
      <c r="H48" s="84">
        <v>176836.53</v>
      </c>
      <c r="I48" s="10"/>
      <c r="J48" s="6">
        <f t="shared" si="7"/>
        <v>39</v>
      </c>
      <c r="K48" s="7" t="str">
        <f t="shared" si="1"/>
        <v>Двигатель в сборе УАЗ</v>
      </c>
      <c r="L48" s="128" t="str">
        <f t="shared" si="2"/>
        <v>4213-1000402</v>
      </c>
      <c r="M48" s="120"/>
      <c r="N48" s="21" t="str">
        <f t="shared" si="3"/>
        <v>шт</v>
      </c>
      <c r="O48" s="31">
        <f t="shared" si="4"/>
        <v>176836.53</v>
      </c>
      <c r="P48" s="120"/>
      <c r="Q48" s="21">
        <f t="shared" si="5"/>
        <v>1</v>
      </c>
      <c r="R48" s="85">
        <f t="shared" si="6"/>
        <v>0</v>
      </c>
    </row>
    <row r="49" spans="1:18" x14ac:dyDescent="0.25">
      <c r="A49" s="10"/>
      <c r="B49" s="4">
        <v>40</v>
      </c>
      <c r="C49" s="11" t="s">
        <v>299</v>
      </c>
      <c r="D49" s="29">
        <v>40910100040060</v>
      </c>
      <c r="E49" s="12" t="s">
        <v>13</v>
      </c>
      <c r="F49" s="20">
        <v>160250</v>
      </c>
      <c r="G49" s="46">
        <v>1</v>
      </c>
      <c r="H49" s="84">
        <v>160250</v>
      </c>
      <c r="I49" s="10"/>
      <c r="J49" s="6">
        <f t="shared" si="7"/>
        <v>40</v>
      </c>
      <c r="K49" s="7" t="str">
        <f t="shared" si="1"/>
        <v>Двигатель внутреннего сгорания</v>
      </c>
      <c r="L49" s="128">
        <f t="shared" si="2"/>
        <v>40910100040060</v>
      </c>
      <c r="M49" s="120"/>
      <c r="N49" s="21" t="str">
        <f t="shared" si="3"/>
        <v>шт</v>
      </c>
      <c r="O49" s="31">
        <f t="shared" si="4"/>
        <v>160250</v>
      </c>
      <c r="P49" s="120"/>
      <c r="Q49" s="21">
        <f t="shared" si="5"/>
        <v>1</v>
      </c>
      <c r="R49" s="85">
        <f t="shared" si="6"/>
        <v>0</v>
      </c>
    </row>
    <row r="50" spans="1:18" x14ac:dyDescent="0.25">
      <c r="A50" s="10"/>
      <c r="B50" s="4">
        <v>41</v>
      </c>
      <c r="C50" s="11" t="s">
        <v>94</v>
      </c>
      <c r="D50" s="29">
        <v>40910100040091</v>
      </c>
      <c r="E50" s="12" t="s">
        <v>13</v>
      </c>
      <c r="F50" s="102">
        <v>162958.32999999999</v>
      </c>
      <c r="G50" s="46">
        <v>1</v>
      </c>
      <c r="H50" s="84">
        <v>162958.32999999999</v>
      </c>
      <c r="I50" s="10"/>
      <c r="J50" s="6">
        <f t="shared" si="7"/>
        <v>41</v>
      </c>
      <c r="K50" s="7" t="str">
        <f t="shared" si="1"/>
        <v>Двигатель УАЗ</v>
      </c>
      <c r="L50" s="128">
        <f t="shared" si="2"/>
        <v>40910100040091</v>
      </c>
      <c r="M50" s="121"/>
      <c r="N50" s="21" t="str">
        <f t="shared" si="3"/>
        <v>шт</v>
      </c>
      <c r="O50" s="31">
        <f t="shared" si="4"/>
        <v>162958.32999999999</v>
      </c>
      <c r="P50" s="120"/>
      <c r="Q50" s="21">
        <f t="shared" si="5"/>
        <v>1</v>
      </c>
      <c r="R50" s="85">
        <f t="shared" si="6"/>
        <v>0</v>
      </c>
    </row>
    <row r="51" spans="1:18" x14ac:dyDescent="0.25">
      <c r="A51" s="10"/>
      <c r="B51" s="4">
        <v>42</v>
      </c>
      <c r="C51" s="11" t="s">
        <v>300</v>
      </c>
      <c r="D51" s="29" t="s">
        <v>301</v>
      </c>
      <c r="E51" s="12" t="s">
        <v>13</v>
      </c>
      <c r="F51" s="102">
        <v>10000</v>
      </c>
      <c r="G51" s="46">
        <v>3</v>
      </c>
      <c r="H51" s="84">
        <v>30000</v>
      </c>
      <c r="I51" s="10"/>
      <c r="J51" s="6">
        <f t="shared" si="7"/>
        <v>42</v>
      </c>
      <c r="K51" s="7" t="str">
        <f t="shared" si="1"/>
        <v>Диск колесный</v>
      </c>
      <c r="L51" s="128" t="str">
        <f t="shared" si="2"/>
        <v>6501-3101012</v>
      </c>
      <c r="M51" s="121"/>
      <c r="N51" s="21" t="str">
        <f t="shared" si="3"/>
        <v>шт</v>
      </c>
      <c r="O51" s="31">
        <f t="shared" si="4"/>
        <v>10000</v>
      </c>
      <c r="P51" s="120"/>
      <c r="Q51" s="21">
        <f t="shared" si="5"/>
        <v>3</v>
      </c>
      <c r="R51" s="85">
        <f t="shared" si="6"/>
        <v>0</v>
      </c>
    </row>
    <row r="52" spans="1:18" x14ac:dyDescent="0.25">
      <c r="A52" s="10"/>
      <c r="B52" s="4">
        <v>43</v>
      </c>
      <c r="C52" s="11" t="s">
        <v>302</v>
      </c>
      <c r="D52" s="29" t="s">
        <v>303</v>
      </c>
      <c r="E52" s="12" t="s">
        <v>13</v>
      </c>
      <c r="F52" s="102">
        <v>1118.1300000000001</v>
      </c>
      <c r="G52" s="46">
        <v>1</v>
      </c>
      <c r="H52" s="84">
        <v>1118.1300000000001</v>
      </c>
      <c r="I52" s="10"/>
      <c r="J52" s="6">
        <f t="shared" si="7"/>
        <v>43</v>
      </c>
      <c r="K52" s="7" t="str">
        <f t="shared" si="1"/>
        <v>Клапан цилиндра</v>
      </c>
      <c r="L52" s="128" t="str">
        <f t="shared" si="2"/>
        <v>66-3430010</v>
      </c>
      <c r="M52" s="121"/>
      <c r="N52" s="21" t="str">
        <f t="shared" si="3"/>
        <v>шт</v>
      </c>
      <c r="O52" s="31">
        <f t="shared" si="4"/>
        <v>1118.1300000000001</v>
      </c>
      <c r="P52" s="120"/>
      <c r="Q52" s="21">
        <f t="shared" si="5"/>
        <v>1</v>
      </c>
      <c r="R52" s="85">
        <f t="shared" si="6"/>
        <v>0</v>
      </c>
    </row>
    <row r="53" spans="1:18" x14ac:dyDescent="0.25">
      <c r="A53" s="10"/>
      <c r="B53" s="4">
        <v>44</v>
      </c>
      <c r="C53" s="11" t="s">
        <v>304</v>
      </c>
      <c r="D53" s="29" t="s">
        <v>231</v>
      </c>
      <c r="E53" s="12" t="s">
        <v>13</v>
      </c>
      <c r="F53" s="102">
        <v>469.58375000000001</v>
      </c>
      <c r="G53" s="46">
        <v>16</v>
      </c>
      <c r="H53" s="84">
        <v>7513.34</v>
      </c>
      <c r="I53" s="10"/>
      <c r="J53" s="6">
        <f t="shared" si="7"/>
        <v>44</v>
      </c>
      <c r="K53" s="7" t="str">
        <f t="shared" si="1"/>
        <v>Колодка задняя</v>
      </c>
      <c r="L53" s="128" t="str">
        <f t="shared" si="2"/>
        <v>3307-3502090</v>
      </c>
      <c r="M53" s="121"/>
      <c r="N53" s="21" t="str">
        <f t="shared" si="3"/>
        <v>шт</v>
      </c>
      <c r="O53" s="31">
        <f t="shared" si="4"/>
        <v>469.58375000000001</v>
      </c>
      <c r="P53" s="120"/>
      <c r="Q53" s="21">
        <f t="shared" si="5"/>
        <v>16</v>
      </c>
      <c r="R53" s="85">
        <f t="shared" si="6"/>
        <v>0</v>
      </c>
    </row>
    <row r="54" spans="1:18" x14ac:dyDescent="0.25">
      <c r="A54" s="10"/>
      <c r="B54" s="4">
        <v>45</v>
      </c>
      <c r="C54" s="11" t="s">
        <v>305</v>
      </c>
      <c r="D54" s="29" t="s">
        <v>306</v>
      </c>
      <c r="E54" s="12" t="s">
        <v>13</v>
      </c>
      <c r="F54" s="102">
        <v>267.5</v>
      </c>
      <c r="G54" s="46">
        <v>16</v>
      </c>
      <c r="H54" s="84">
        <v>4280</v>
      </c>
      <c r="I54" s="10"/>
      <c r="J54" s="6">
        <f t="shared" si="7"/>
        <v>45</v>
      </c>
      <c r="K54" s="7" t="str">
        <f t="shared" si="1"/>
        <v>Колодка тормозная</v>
      </c>
      <c r="L54" s="128" t="str">
        <f t="shared" si="2"/>
        <v>469-3502091</v>
      </c>
      <c r="M54" s="121"/>
      <c r="N54" s="21" t="str">
        <f t="shared" si="3"/>
        <v>шт</v>
      </c>
      <c r="O54" s="31">
        <f t="shared" si="4"/>
        <v>267.5</v>
      </c>
      <c r="P54" s="120"/>
      <c r="Q54" s="21">
        <f t="shared" si="5"/>
        <v>16</v>
      </c>
      <c r="R54" s="85">
        <f t="shared" si="6"/>
        <v>0</v>
      </c>
    </row>
    <row r="55" spans="1:18" x14ac:dyDescent="0.25">
      <c r="A55" s="10"/>
      <c r="B55" s="4">
        <v>46</v>
      </c>
      <c r="C55" s="11" t="s">
        <v>307</v>
      </c>
      <c r="D55" s="29" t="s">
        <v>308</v>
      </c>
      <c r="E55" s="12" t="s">
        <v>13</v>
      </c>
      <c r="F55" s="102">
        <v>7715</v>
      </c>
      <c r="G55" s="46">
        <v>1</v>
      </c>
      <c r="H55" s="84">
        <v>7715</v>
      </c>
      <c r="I55" s="10"/>
      <c r="J55" s="6">
        <f t="shared" si="7"/>
        <v>46</v>
      </c>
      <c r="K55" s="7" t="str">
        <f t="shared" si="1"/>
        <v>Коробка отбора мощности</v>
      </c>
      <c r="L55" s="128" t="str">
        <f t="shared" si="2"/>
        <v>53Б-10-4201010</v>
      </c>
      <c r="M55" s="121"/>
      <c r="N55" s="21" t="str">
        <f t="shared" si="3"/>
        <v>шт</v>
      </c>
      <c r="O55" s="31">
        <f t="shared" si="4"/>
        <v>7715</v>
      </c>
      <c r="P55" s="120"/>
      <c r="Q55" s="21">
        <f t="shared" si="5"/>
        <v>1</v>
      </c>
      <c r="R55" s="85">
        <f t="shared" si="6"/>
        <v>0</v>
      </c>
    </row>
    <row r="56" spans="1:18" x14ac:dyDescent="0.25">
      <c r="A56" s="10"/>
      <c r="B56" s="4">
        <v>47</v>
      </c>
      <c r="C56" s="11" t="s">
        <v>309</v>
      </c>
      <c r="D56" s="29" t="s">
        <v>310</v>
      </c>
      <c r="E56" s="12" t="s">
        <v>13</v>
      </c>
      <c r="F56" s="102">
        <v>38235.83</v>
      </c>
      <c r="G56" s="46">
        <v>1</v>
      </c>
      <c r="H56" s="84">
        <v>38235.83</v>
      </c>
      <c r="I56" s="10"/>
      <c r="J56" s="6">
        <f t="shared" si="7"/>
        <v>47</v>
      </c>
      <c r="K56" s="7" t="str">
        <f t="shared" si="1"/>
        <v>Коробка передач</v>
      </c>
      <c r="L56" s="128" t="str">
        <f t="shared" si="2"/>
        <v>3307-1700010-01</v>
      </c>
      <c r="M56" s="121"/>
      <c r="N56" s="21" t="str">
        <f t="shared" si="3"/>
        <v>шт</v>
      </c>
      <c r="O56" s="31">
        <f t="shared" si="4"/>
        <v>38235.83</v>
      </c>
      <c r="P56" s="120"/>
      <c r="Q56" s="21">
        <f t="shared" si="5"/>
        <v>1</v>
      </c>
      <c r="R56" s="85">
        <f t="shared" si="6"/>
        <v>0</v>
      </c>
    </row>
    <row r="57" spans="1:18" ht="30" x14ac:dyDescent="0.25">
      <c r="A57" s="10"/>
      <c r="B57" s="4">
        <v>48</v>
      </c>
      <c r="C57" s="11" t="s">
        <v>21</v>
      </c>
      <c r="D57" s="29" t="s">
        <v>45</v>
      </c>
      <c r="E57" s="12" t="s">
        <v>13</v>
      </c>
      <c r="F57" s="102">
        <v>41889.120000000003</v>
      </c>
      <c r="G57" s="46">
        <v>1</v>
      </c>
      <c r="H57" s="84">
        <v>41889.120000000003</v>
      </c>
      <c r="I57" s="10"/>
      <c r="J57" s="6">
        <f t="shared" si="7"/>
        <v>48</v>
      </c>
      <c r="K57" s="7" t="str">
        <f t="shared" si="1"/>
        <v>Коробка раздаточная (косозубая) УАЗ в сборе</v>
      </c>
      <c r="L57" s="128" t="str">
        <f t="shared" si="2"/>
        <v>3162-70-1800120-10</v>
      </c>
      <c r="M57" s="121"/>
      <c r="N57" s="21" t="str">
        <f t="shared" si="3"/>
        <v>шт</v>
      </c>
      <c r="O57" s="31">
        <f t="shared" si="4"/>
        <v>41889.120000000003</v>
      </c>
      <c r="P57" s="120"/>
      <c r="Q57" s="21">
        <f t="shared" si="5"/>
        <v>1</v>
      </c>
      <c r="R57" s="85">
        <f t="shared" si="6"/>
        <v>0</v>
      </c>
    </row>
    <row r="58" spans="1:18" x14ac:dyDescent="0.25">
      <c r="A58" s="10"/>
      <c r="B58" s="4">
        <v>49</v>
      </c>
      <c r="C58" s="11" t="s">
        <v>311</v>
      </c>
      <c r="D58" s="29" t="s">
        <v>39</v>
      </c>
      <c r="E58" s="12" t="s">
        <v>13</v>
      </c>
      <c r="F58" s="102">
        <v>37562.519999999997</v>
      </c>
      <c r="G58" s="46">
        <v>1</v>
      </c>
      <c r="H58" s="84">
        <v>37562.519999999997</v>
      </c>
      <c r="I58" s="10"/>
      <c r="J58" s="6">
        <f t="shared" si="7"/>
        <v>49</v>
      </c>
      <c r="K58" s="7" t="str">
        <f t="shared" si="1"/>
        <v>Коробка раздаточная в сборе</v>
      </c>
      <c r="L58" s="128" t="str">
        <f t="shared" si="2"/>
        <v>ВК-452-1800020</v>
      </c>
      <c r="M58" s="121"/>
      <c r="N58" s="21" t="str">
        <f t="shared" si="3"/>
        <v>шт</v>
      </c>
      <c r="O58" s="31">
        <f t="shared" si="4"/>
        <v>37562.519999999997</v>
      </c>
      <c r="P58" s="120"/>
      <c r="Q58" s="21">
        <f t="shared" si="5"/>
        <v>1</v>
      </c>
      <c r="R58" s="85">
        <f t="shared" si="6"/>
        <v>0</v>
      </c>
    </row>
    <row r="59" spans="1:18" x14ac:dyDescent="0.25">
      <c r="A59" s="10"/>
      <c r="B59" s="4">
        <v>50</v>
      </c>
      <c r="C59" s="11" t="s">
        <v>312</v>
      </c>
      <c r="D59" s="29" t="s">
        <v>33</v>
      </c>
      <c r="E59" s="12" t="s">
        <v>13</v>
      </c>
      <c r="F59" s="102">
        <v>114029.07666666666</v>
      </c>
      <c r="G59" s="46">
        <v>3</v>
      </c>
      <c r="H59" s="84">
        <v>342087.23</v>
      </c>
      <c r="I59" s="10"/>
      <c r="J59" s="6">
        <f t="shared" si="7"/>
        <v>50</v>
      </c>
      <c r="K59" s="7" t="str">
        <f t="shared" si="1"/>
        <v>Коробка раздаточная ГАЗ-33081</v>
      </c>
      <c r="L59" s="128" t="str">
        <f t="shared" si="2"/>
        <v>33081-1800014</v>
      </c>
      <c r="M59" s="121"/>
      <c r="N59" s="21" t="str">
        <f t="shared" si="3"/>
        <v>шт</v>
      </c>
      <c r="O59" s="31">
        <f t="shared" si="4"/>
        <v>114029.07666666666</v>
      </c>
      <c r="P59" s="120"/>
      <c r="Q59" s="21">
        <f t="shared" si="5"/>
        <v>3</v>
      </c>
      <c r="R59" s="85">
        <f t="shared" si="6"/>
        <v>0</v>
      </c>
    </row>
    <row r="60" spans="1:18" ht="30" x14ac:dyDescent="0.25">
      <c r="A60" s="10"/>
      <c r="B60" s="4">
        <v>51</v>
      </c>
      <c r="C60" s="11" t="s">
        <v>313</v>
      </c>
      <c r="D60" s="29" t="s">
        <v>314</v>
      </c>
      <c r="E60" s="12" t="s">
        <v>13</v>
      </c>
      <c r="F60" s="102">
        <v>86965.05</v>
      </c>
      <c r="G60" s="46">
        <v>1</v>
      </c>
      <c r="H60" s="84">
        <v>86965.05</v>
      </c>
      <c r="I60" s="10"/>
      <c r="J60" s="6">
        <f t="shared" si="7"/>
        <v>51</v>
      </c>
      <c r="K60" s="7" t="str">
        <f t="shared" si="1"/>
        <v>Коробка раздаточная УАЗ-315195</v>
      </c>
      <c r="L60" s="128" t="str">
        <f t="shared" si="2"/>
        <v>3162-1800121</v>
      </c>
      <c r="M60" s="121"/>
      <c r="N60" s="21" t="str">
        <f t="shared" si="3"/>
        <v>шт</v>
      </c>
      <c r="O60" s="31">
        <f t="shared" si="4"/>
        <v>86965.05</v>
      </c>
      <c r="P60" s="120"/>
      <c r="Q60" s="21">
        <f t="shared" si="5"/>
        <v>1</v>
      </c>
      <c r="R60" s="85">
        <f t="shared" si="6"/>
        <v>0</v>
      </c>
    </row>
    <row r="61" spans="1:18" x14ac:dyDescent="0.25">
      <c r="A61" s="10"/>
      <c r="B61" s="4">
        <v>52</v>
      </c>
      <c r="C61" s="11" t="s">
        <v>315</v>
      </c>
      <c r="D61" s="29" t="s">
        <v>44</v>
      </c>
      <c r="E61" s="12" t="s">
        <v>13</v>
      </c>
      <c r="F61" s="102">
        <v>43004.959999999999</v>
      </c>
      <c r="G61" s="46">
        <v>1</v>
      </c>
      <c r="H61" s="84">
        <v>43004.959999999999</v>
      </c>
      <c r="I61" s="10"/>
      <c r="J61" s="6">
        <f t="shared" si="7"/>
        <v>52</v>
      </c>
      <c r="K61" s="7" t="str">
        <f t="shared" si="1"/>
        <v xml:space="preserve">КПП в сборе  УАЗ </v>
      </c>
      <c r="L61" s="128" t="str">
        <f t="shared" si="2"/>
        <v>452-1700010</v>
      </c>
      <c r="M61" s="121"/>
      <c r="N61" s="21" t="str">
        <f t="shared" si="3"/>
        <v>шт</v>
      </c>
      <c r="O61" s="31">
        <f t="shared" si="4"/>
        <v>43004.959999999999</v>
      </c>
      <c r="P61" s="120"/>
      <c r="Q61" s="21">
        <f t="shared" si="5"/>
        <v>1</v>
      </c>
      <c r="R61" s="85">
        <f t="shared" si="6"/>
        <v>0</v>
      </c>
    </row>
    <row r="62" spans="1:18" x14ac:dyDescent="0.25">
      <c r="A62" s="10"/>
      <c r="B62" s="4">
        <v>53</v>
      </c>
      <c r="C62" s="11" t="s">
        <v>316</v>
      </c>
      <c r="D62" s="29" t="s">
        <v>317</v>
      </c>
      <c r="E62" s="12" t="s">
        <v>13</v>
      </c>
      <c r="F62" s="102">
        <v>38523.35</v>
      </c>
      <c r="G62" s="46">
        <v>1</v>
      </c>
      <c r="H62" s="84">
        <v>38523.35</v>
      </c>
      <c r="I62" s="10"/>
      <c r="J62" s="6">
        <f t="shared" si="7"/>
        <v>53</v>
      </c>
      <c r="K62" s="7" t="str">
        <f t="shared" si="1"/>
        <v>КПП в сборе УАЗ 452 н/о</v>
      </c>
      <c r="L62" s="128" t="str">
        <f t="shared" si="2"/>
        <v>452-1700010-10</v>
      </c>
      <c r="M62" s="121"/>
      <c r="N62" s="21" t="str">
        <f t="shared" si="3"/>
        <v>шт</v>
      </c>
      <c r="O62" s="31">
        <f t="shared" si="4"/>
        <v>38523.35</v>
      </c>
      <c r="P62" s="120"/>
      <c r="Q62" s="21">
        <f t="shared" si="5"/>
        <v>1</v>
      </c>
      <c r="R62" s="85">
        <f t="shared" si="6"/>
        <v>0</v>
      </c>
    </row>
    <row r="63" spans="1:18" x14ac:dyDescent="0.25">
      <c r="A63" s="10"/>
      <c r="B63" s="4">
        <v>54</v>
      </c>
      <c r="C63" s="11" t="s">
        <v>318</v>
      </c>
      <c r="D63" s="29" t="s">
        <v>319</v>
      </c>
      <c r="E63" s="12" t="s">
        <v>13</v>
      </c>
      <c r="F63" s="102">
        <v>60000</v>
      </c>
      <c r="G63" s="46">
        <v>1</v>
      </c>
      <c r="H63" s="84">
        <v>60000</v>
      </c>
      <c r="I63" s="10"/>
      <c r="J63" s="6">
        <f t="shared" si="7"/>
        <v>54</v>
      </c>
      <c r="K63" s="7" t="str">
        <f t="shared" si="1"/>
        <v>Мост задний Патриот</v>
      </c>
      <c r="L63" s="128" t="str">
        <f t="shared" si="2"/>
        <v>162-2400010-10</v>
      </c>
      <c r="M63" s="121"/>
      <c r="N63" s="21" t="str">
        <f t="shared" si="3"/>
        <v>шт</v>
      </c>
      <c r="O63" s="31">
        <f t="shared" si="4"/>
        <v>60000</v>
      </c>
      <c r="P63" s="120"/>
      <c r="Q63" s="21">
        <f t="shared" si="5"/>
        <v>1</v>
      </c>
      <c r="R63" s="85">
        <f t="shared" si="6"/>
        <v>0</v>
      </c>
    </row>
    <row r="64" spans="1:18" ht="30" x14ac:dyDescent="0.25">
      <c r="A64" s="10"/>
      <c r="B64" s="4">
        <v>55</v>
      </c>
      <c r="C64" s="11" t="s">
        <v>320</v>
      </c>
      <c r="D64" s="29" t="s">
        <v>40</v>
      </c>
      <c r="E64" s="12" t="s">
        <v>13</v>
      </c>
      <c r="F64" s="102">
        <v>50321.2</v>
      </c>
      <c r="G64" s="46">
        <v>1</v>
      </c>
      <c r="H64" s="84">
        <v>50321.2</v>
      </c>
      <c r="I64" s="10"/>
      <c r="J64" s="6">
        <f t="shared" si="7"/>
        <v>55</v>
      </c>
      <c r="K64" s="7" t="str">
        <f t="shared" si="1"/>
        <v xml:space="preserve">Мост задний с тормозами и ступицами в сборе </v>
      </c>
      <c r="L64" s="128" t="str">
        <f t="shared" si="2"/>
        <v>452-2400010</v>
      </c>
      <c r="M64" s="121"/>
      <c r="N64" s="21" t="str">
        <f t="shared" si="3"/>
        <v>шт</v>
      </c>
      <c r="O64" s="31">
        <f t="shared" si="4"/>
        <v>50321.2</v>
      </c>
      <c r="P64" s="120"/>
      <c r="Q64" s="21">
        <f t="shared" si="5"/>
        <v>1</v>
      </c>
      <c r="R64" s="85">
        <f t="shared" si="6"/>
        <v>0</v>
      </c>
    </row>
    <row r="65" spans="1:18" ht="30" x14ac:dyDescent="0.25">
      <c r="A65" s="10"/>
      <c r="B65" s="4">
        <v>56</v>
      </c>
      <c r="C65" s="11" t="s">
        <v>321</v>
      </c>
      <c r="D65" s="29" t="s">
        <v>129</v>
      </c>
      <c r="E65" s="12" t="s">
        <v>13</v>
      </c>
      <c r="F65" s="102">
        <v>64101.31</v>
      </c>
      <c r="G65" s="46">
        <v>1</v>
      </c>
      <c r="H65" s="84">
        <v>64101.31</v>
      </c>
      <c r="I65" s="10"/>
      <c r="J65" s="6">
        <f t="shared" si="7"/>
        <v>56</v>
      </c>
      <c r="K65" s="7" t="str">
        <f t="shared" si="1"/>
        <v>Мост задний с тормозами и ступицами УАЗ-315195 Хантер</v>
      </c>
      <c r="L65" s="128" t="str">
        <f t="shared" si="2"/>
        <v>31605-2400010-40</v>
      </c>
      <c r="M65" s="121"/>
      <c r="N65" s="21" t="str">
        <f t="shared" si="3"/>
        <v>шт</v>
      </c>
      <c r="O65" s="31">
        <f t="shared" si="4"/>
        <v>64101.31</v>
      </c>
      <c r="P65" s="120"/>
      <c r="Q65" s="21">
        <f t="shared" si="5"/>
        <v>1</v>
      </c>
      <c r="R65" s="85">
        <f t="shared" si="6"/>
        <v>0</v>
      </c>
    </row>
    <row r="66" spans="1:18" x14ac:dyDescent="0.25">
      <c r="A66" s="10"/>
      <c r="B66" s="4">
        <v>57</v>
      </c>
      <c r="C66" s="11" t="s">
        <v>322</v>
      </c>
      <c r="D66" s="29">
        <v>374100240001095</v>
      </c>
      <c r="E66" s="12" t="s">
        <v>13</v>
      </c>
      <c r="F66" s="102">
        <v>37541.67</v>
      </c>
      <c r="G66" s="46">
        <v>1</v>
      </c>
      <c r="H66" s="84">
        <v>37541.67</v>
      </c>
      <c r="I66" s="10"/>
      <c r="J66" s="6">
        <f t="shared" si="7"/>
        <v>57</v>
      </c>
      <c r="K66" s="7" t="str">
        <f t="shared" si="1"/>
        <v>Мост задний Тимкен СГР</v>
      </c>
      <c r="L66" s="128">
        <f t="shared" si="2"/>
        <v>374100240001095</v>
      </c>
      <c r="M66" s="121"/>
      <c r="N66" s="21" t="str">
        <f t="shared" si="3"/>
        <v>шт</v>
      </c>
      <c r="O66" s="31">
        <f t="shared" si="4"/>
        <v>37541.67</v>
      </c>
      <c r="P66" s="120"/>
      <c r="Q66" s="21">
        <f t="shared" si="5"/>
        <v>1</v>
      </c>
      <c r="R66" s="85">
        <f t="shared" si="6"/>
        <v>0</v>
      </c>
    </row>
    <row r="67" spans="1:18" x14ac:dyDescent="0.25">
      <c r="A67" s="10"/>
      <c r="B67" s="4">
        <v>58</v>
      </c>
      <c r="C67" s="11" t="s">
        <v>323</v>
      </c>
      <c r="D67" s="29" t="s">
        <v>324</v>
      </c>
      <c r="E67" s="12" t="s">
        <v>13</v>
      </c>
      <c r="F67" s="102">
        <v>76278.490000000005</v>
      </c>
      <c r="G67" s="46">
        <v>1</v>
      </c>
      <c r="H67" s="84">
        <v>76278.490000000005</v>
      </c>
      <c r="I67" s="10"/>
      <c r="J67" s="6">
        <f t="shared" si="7"/>
        <v>58</v>
      </c>
      <c r="K67" s="7" t="str">
        <f t="shared" si="1"/>
        <v>Мост передний в сборе УАЗ</v>
      </c>
      <c r="L67" s="128" t="str">
        <f t="shared" si="2"/>
        <v xml:space="preserve"> 3741-2300011-03</v>
      </c>
      <c r="M67" s="121"/>
      <c r="N67" s="21" t="str">
        <f t="shared" si="3"/>
        <v>шт</v>
      </c>
      <c r="O67" s="31">
        <f t="shared" si="4"/>
        <v>76278.490000000005</v>
      </c>
      <c r="P67" s="120"/>
      <c r="Q67" s="21">
        <f t="shared" si="5"/>
        <v>1</v>
      </c>
      <c r="R67" s="85">
        <f t="shared" si="6"/>
        <v>0</v>
      </c>
    </row>
    <row r="68" spans="1:18" x14ac:dyDescent="0.25">
      <c r="A68" s="10"/>
      <c r="B68" s="4">
        <v>59</v>
      </c>
      <c r="C68" s="11" t="s">
        <v>325</v>
      </c>
      <c r="D68" s="29" t="s">
        <v>35</v>
      </c>
      <c r="E68" s="12" t="s">
        <v>13</v>
      </c>
      <c r="F68" s="102">
        <v>74638.400000000009</v>
      </c>
      <c r="G68" s="46">
        <v>3</v>
      </c>
      <c r="H68" s="84">
        <v>223915.2</v>
      </c>
      <c r="I68" s="10"/>
      <c r="J68" s="6">
        <f t="shared" si="7"/>
        <v>59</v>
      </c>
      <c r="K68" s="7" t="str">
        <f t="shared" si="1"/>
        <v>Мост передний гибридный УАЗ</v>
      </c>
      <c r="L68" s="128" t="str">
        <f t="shared" si="2"/>
        <v>3741-2300011-99</v>
      </c>
      <c r="M68" s="121"/>
      <c r="N68" s="21" t="str">
        <f t="shared" si="3"/>
        <v>шт</v>
      </c>
      <c r="O68" s="31">
        <f t="shared" si="4"/>
        <v>74638.400000000009</v>
      </c>
      <c r="P68" s="120"/>
      <c r="Q68" s="21">
        <f t="shared" si="5"/>
        <v>3</v>
      </c>
      <c r="R68" s="85">
        <f t="shared" si="6"/>
        <v>0</v>
      </c>
    </row>
    <row r="69" spans="1:18" x14ac:dyDescent="0.25">
      <c r="A69" s="10"/>
      <c r="B69" s="4">
        <v>60</v>
      </c>
      <c r="C69" s="11" t="s">
        <v>326</v>
      </c>
      <c r="D69" s="29">
        <v>374100230001120</v>
      </c>
      <c r="E69" s="12" t="s">
        <v>13</v>
      </c>
      <c r="F69" s="102">
        <v>51833.33</v>
      </c>
      <c r="G69" s="46">
        <v>1</v>
      </c>
      <c r="H69" s="84">
        <v>51833.33</v>
      </c>
      <c r="I69" s="10"/>
      <c r="J69" s="6">
        <f t="shared" si="7"/>
        <v>60</v>
      </c>
      <c r="K69" s="7" t="str">
        <f t="shared" si="1"/>
        <v>Мост передний Тимкен СГР</v>
      </c>
      <c r="L69" s="128">
        <f t="shared" si="2"/>
        <v>374100230001120</v>
      </c>
      <c r="M69" s="121"/>
      <c r="N69" s="21" t="str">
        <f t="shared" si="3"/>
        <v>шт</v>
      </c>
      <c r="O69" s="31">
        <f t="shared" si="4"/>
        <v>51833.33</v>
      </c>
      <c r="P69" s="120"/>
      <c r="Q69" s="21">
        <f t="shared" si="5"/>
        <v>1</v>
      </c>
      <c r="R69" s="85">
        <f t="shared" si="6"/>
        <v>0</v>
      </c>
    </row>
    <row r="70" spans="1:18" x14ac:dyDescent="0.25">
      <c r="A70" s="10"/>
      <c r="B70" s="4">
        <v>61</v>
      </c>
      <c r="C70" s="11" t="s">
        <v>327</v>
      </c>
      <c r="D70" s="29" t="s">
        <v>328</v>
      </c>
      <c r="E70" s="12" t="s">
        <v>13</v>
      </c>
      <c r="F70" s="102">
        <v>469.58249999999998</v>
      </c>
      <c r="G70" s="46">
        <v>4</v>
      </c>
      <c r="H70" s="84">
        <v>1878.33</v>
      </c>
      <c r="I70" s="10"/>
      <c r="J70" s="6">
        <f t="shared" si="7"/>
        <v>61</v>
      </c>
      <c r="K70" s="7" t="str">
        <f t="shared" si="1"/>
        <v xml:space="preserve">Наконечник левый  </v>
      </c>
      <c r="L70" s="128" t="str">
        <f t="shared" si="2"/>
        <v>3302-3414057</v>
      </c>
      <c r="M70" s="121"/>
      <c r="N70" s="21" t="str">
        <f t="shared" si="3"/>
        <v>шт</v>
      </c>
      <c r="O70" s="31">
        <f t="shared" si="4"/>
        <v>469.58249999999998</v>
      </c>
      <c r="P70" s="120"/>
      <c r="Q70" s="21">
        <f t="shared" si="5"/>
        <v>4</v>
      </c>
      <c r="R70" s="85">
        <f t="shared" si="6"/>
        <v>0</v>
      </c>
    </row>
    <row r="71" spans="1:18" x14ac:dyDescent="0.25">
      <c r="A71" s="10"/>
      <c r="B71" s="4">
        <v>62</v>
      </c>
      <c r="C71" s="11" t="s">
        <v>329</v>
      </c>
      <c r="D71" s="29" t="s">
        <v>330</v>
      </c>
      <c r="E71" s="12" t="s">
        <v>13</v>
      </c>
      <c r="F71" s="102">
        <v>563.0575</v>
      </c>
      <c r="G71" s="46">
        <v>4</v>
      </c>
      <c r="H71" s="84">
        <v>2252.23</v>
      </c>
      <c r="I71" s="10"/>
      <c r="J71" s="6">
        <f t="shared" si="7"/>
        <v>62</v>
      </c>
      <c r="K71" s="7" t="str">
        <f t="shared" si="1"/>
        <v xml:space="preserve">Наконечник правый </v>
      </c>
      <c r="L71" s="128" t="str">
        <f t="shared" si="2"/>
        <v>2217-3414056</v>
      </c>
      <c r="M71" s="121"/>
      <c r="N71" s="21" t="str">
        <f t="shared" si="3"/>
        <v>шт</v>
      </c>
      <c r="O71" s="31">
        <f t="shared" si="4"/>
        <v>563.0575</v>
      </c>
      <c r="P71" s="120"/>
      <c r="Q71" s="21">
        <f t="shared" si="5"/>
        <v>4</v>
      </c>
      <c r="R71" s="85">
        <f t="shared" si="6"/>
        <v>0</v>
      </c>
    </row>
    <row r="72" spans="1:18" x14ac:dyDescent="0.25">
      <c r="A72" s="10"/>
      <c r="B72" s="4">
        <v>63</v>
      </c>
      <c r="C72" s="11" t="s">
        <v>331</v>
      </c>
      <c r="D72" s="29" t="s">
        <v>233</v>
      </c>
      <c r="E72" s="12" t="s">
        <v>13</v>
      </c>
      <c r="F72" s="102">
        <v>42123.92</v>
      </c>
      <c r="G72" s="46">
        <v>1</v>
      </c>
      <c r="H72" s="84">
        <v>42123.92</v>
      </c>
      <c r="I72" s="10"/>
      <c r="J72" s="6">
        <f t="shared" si="7"/>
        <v>63</v>
      </c>
      <c r="K72" s="7" t="str">
        <f t="shared" si="1"/>
        <v>Насос гидроусилителя руля</v>
      </c>
      <c r="L72" s="128" t="str">
        <f t="shared" si="2"/>
        <v>66-3407010</v>
      </c>
      <c r="M72" s="121"/>
      <c r="N72" s="21" t="str">
        <f t="shared" si="3"/>
        <v>шт</v>
      </c>
      <c r="O72" s="31">
        <f t="shared" si="4"/>
        <v>42123.92</v>
      </c>
      <c r="P72" s="120"/>
      <c r="Q72" s="21">
        <f t="shared" si="5"/>
        <v>1</v>
      </c>
      <c r="R72" s="85">
        <f t="shared" si="6"/>
        <v>0</v>
      </c>
    </row>
    <row r="73" spans="1:18" ht="30" x14ac:dyDescent="0.25">
      <c r="A73" s="10"/>
      <c r="B73" s="4">
        <v>64</v>
      </c>
      <c r="C73" s="11" t="s">
        <v>332</v>
      </c>
      <c r="D73" s="29" t="s">
        <v>333</v>
      </c>
      <c r="E73" s="12" t="s">
        <v>13</v>
      </c>
      <c r="F73" s="102">
        <v>18005.07</v>
      </c>
      <c r="G73" s="46">
        <v>1</v>
      </c>
      <c r="H73" s="84">
        <v>18005.07</v>
      </c>
      <c r="I73" s="10"/>
      <c r="J73" s="6">
        <f t="shared" si="7"/>
        <v>64</v>
      </c>
      <c r="K73" s="7" t="str">
        <f t="shared" si="1"/>
        <v>Нейтрализатор Патриот Ханкер Евро-2</v>
      </c>
      <c r="L73" s="128" t="str">
        <f t="shared" si="2"/>
        <v>3163-1206010</v>
      </c>
      <c r="M73" s="121"/>
      <c r="N73" s="21" t="str">
        <f t="shared" si="3"/>
        <v>шт</v>
      </c>
      <c r="O73" s="31">
        <f t="shared" si="4"/>
        <v>18005.07</v>
      </c>
      <c r="P73" s="120"/>
      <c r="Q73" s="21">
        <f t="shared" si="5"/>
        <v>1</v>
      </c>
      <c r="R73" s="85">
        <f t="shared" si="6"/>
        <v>0</v>
      </c>
    </row>
    <row r="74" spans="1:18" x14ac:dyDescent="0.25">
      <c r="A74" s="10"/>
      <c r="B74" s="4">
        <v>65</v>
      </c>
      <c r="C74" s="11" t="s">
        <v>334</v>
      </c>
      <c r="D74" s="29" t="s">
        <v>335</v>
      </c>
      <c r="E74" s="12" t="s">
        <v>13</v>
      </c>
      <c r="F74" s="102">
        <v>17169.169999999998</v>
      </c>
      <c r="G74" s="46">
        <v>1</v>
      </c>
      <c r="H74" s="84">
        <v>17169.169999999998</v>
      </c>
      <c r="I74" s="10"/>
      <c r="J74" s="6">
        <f t="shared" si="7"/>
        <v>65</v>
      </c>
      <c r="K74" s="7" t="str">
        <f t="shared" si="1"/>
        <v>Радиатор охлаждения</v>
      </c>
      <c r="L74" s="128" t="str">
        <f t="shared" si="2"/>
        <v>Р-53-1301010</v>
      </c>
      <c r="M74" s="121"/>
      <c r="N74" s="21" t="str">
        <f t="shared" si="3"/>
        <v>шт</v>
      </c>
      <c r="O74" s="31">
        <f t="shared" si="4"/>
        <v>17169.169999999998</v>
      </c>
      <c r="P74" s="120"/>
      <c r="Q74" s="21">
        <f t="shared" si="5"/>
        <v>1</v>
      </c>
      <c r="R74" s="85">
        <f t="shared" si="6"/>
        <v>0</v>
      </c>
    </row>
    <row r="75" spans="1:18" x14ac:dyDescent="0.25">
      <c r="A75" s="10"/>
      <c r="B75" s="4">
        <v>66</v>
      </c>
      <c r="C75" s="11" t="s">
        <v>334</v>
      </c>
      <c r="D75" s="29" t="s">
        <v>336</v>
      </c>
      <c r="E75" s="12" t="s">
        <v>13</v>
      </c>
      <c r="F75" s="102">
        <v>12289.17</v>
      </c>
      <c r="G75" s="46">
        <v>2</v>
      </c>
      <c r="H75" s="84">
        <v>24578.34</v>
      </c>
      <c r="I75" s="10"/>
      <c r="J75" s="6">
        <f t="shared" si="7"/>
        <v>66</v>
      </c>
      <c r="K75" s="7" t="str">
        <f t="shared" ref="K75:L97" si="8">C75</f>
        <v>Радиатор охлаждения</v>
      </c>
      <c r="L75" s="128" t="str">
        <f t="shared" si="8"/>
        <v>3307-1301010-31</v>
      </c>
      <c r="M75" s="121"/>
      <c r="N75" s="21" t="str">
        <f t="shared" ref="N75:O97" si="9">E75</f>
        <v>шт</v>
      </c>
      <c r="O75" s="31">
        <f t="shared" si="9"/>
        <v>12289.17</v>
      </c>
      <c r="P75" s="120"/>
      <c r="Q75" s="21">
        <f t="shared" ref="Q75:Q97" si="10">G75</f>
        <v>2</v>
      </c>
      <c r="R75" s="85">
        <f t="shared" si="6"/>
        <v>0</v>
      </c>
    </row>
    <row r="76" spans="1:18" x14ac:dyDescent="0.25">
      <c r="A76" s="10"/>
      <c r="B76" s="4">
        <v>67</v>
      </c>
      <c r="C76" s="11" t="s">
        <v>334</v>
      </c>
      <c r="D76" s="29">
        <v>316080130101004</v>
      </c>
      <c r="E76" s="12" t="s">
        <v>13</v>
      </c>
      <c r="F76" s="102">
        <v>7666.67</v>
      </c>
      <c r="G76" s="46">
        <v>1</v>
      </c>
      <c r="H76" s="84">
        <v>7666.67</v>
      </c>
      <c r="I76" s="10"/>
      <c r="J76" s="6">
        <f t="shared" si="7"/>
        <v>67</v>
      </c>
      <c r="K76" s="7" t="str">
        <f t="shared" si="8"/>
        <v>Радиатор охлаждения</v>
      </c>
      <c r="L76" s="128">
        <f t="shared" si="8"/>
        <v>316080130101004</v>
      </c>
      <c r="M76" s="121"/>
      <c r="N76" s="21" t="str">
        <f t="shared" si="9"/>
        <v>шт</v>
      </c>
      <c r="O76" s="31">
        <f t="shared" si="9"/>
        <v>7666.67</v>
      </c>
      <c r="P76" s="120"/>
      <c r="Q76" s="21">
        <f t="shared" si="10"/>
        <v>1</v>
      </c>
      <c r="R76" s="85">
        <f t="shared" si="6"/>
        <v>0</v>
      </c>
    </row>
    <row r="77" spans="1:18" ht="30" x14ac:dyDescent="0.25">
      <c r="A77" s="10"/>
      <c r="B77" s="4">
        <v>68</v>
      </c>
      <c r="C77" s="11" t="s">
        <v>337</v>
      </c>
      <c r="D77" s="29" t="s">
        <v>166</v>
      </c>
      <c r="E77" s="12" t="s">
        <v>13</v>
      </c>
      <c r="F77" s="102">
        <v>16535.900000000001</v>
      </c>
      <c r="G77" s="46">
        <v>2</v>
      </c>
      <c r="H77" s="84">
        <v>33071.800000000003</v>
      </c>
      <c r="I77" s="10"/>
      <c r="J77" s="6">
        <f t="shared" si="7"/>
        <v>68</v>
      </c>
      <c r="K77" s="7" t="str">
        <f t="shared" si="8"/>
        <v>Радиатор системы охлаждения УАЗ 3-х рядн.</v>
      </c>
      <c r="L77" s="128" t="str">
        <f t="shared" si="8"/>
        <v>3741-1301010</v>
      </c>
      <c r="M77" s="121"/>
      <c r="N77" s="21" t="str">
        <f t="shared" si="9"/>
        <v>шт</v>
      </c>
      <c r="O77" s="31">
        <f t="shared" si="9"/>
        <v>16535.900000000001</v>
      </c>
      <c r="P77" s="120"/>
      <c r="Q77" s="21">
        <f t="shared" si="10"/>
        <v>2</v>
      </c>
      <c r="R77" s="85">
        <f t="shared" si="6"/>
        <v>0</v>
      </c>
    </row>
    <row r="78" spans="1:18" x14ac:dyDescent="0.25">
      <c r="A78" s="10"/>
      <c r="B78" s="4">
        <v>69</v>
      </c>
      <c r="C78" s="11" t="s">
        <v>338</v>
      </c>
      <c r="D78" s="29" t="s">
        <v>167</v>
      </c>
      <c r="E78" s="12" t="s">
        <v>13</v>
      </c>
      <c r="F78" s="102">
        <v>11476.43</v>
      </c>
      <c r="G78" s="46">
        <v>1</v>
      </c>
      <c r="H78" s="84">
        <v>11476.43</v>
      </c>
      <c r="I78" s="10"/>
      <c r="J78" s="6">
        <f t="shared" si="7"/>
        <v>69</v>
      </c>
      <c r="K78" s="7" t="str">
        <f t="shared" si="8"/>
        <v>Радиатор УАЗ-452</v>
      </c>
      <c r="L78" s="128" t="str">
        <f t="shared" si="8"/>
        <v>3741-1301010-04</v>
      </c>
      <c r="M78" s="121"/>
      <c r="N78" s="21" t="str">
        <f t="shared" si="9"/>
        <v>шт</v>
      </c>
      <c r="O78" s="31">
        <f t="shared" si="9"/>
        <v>11476.43</v>
      </c>
      <c r="P78" s="120"/>
      <c r="Q78" s="21">
        <f t="shared" si="10"/>
        <v>1</v>
      </c>
      <c r="R78" s="85">
        <f t="shared" si="6"/>
        <v>0</v>
      </c>
    </row>
    <row r="79" spans="1:18" ht="30" x14ac:dyDescent="0.25">
      <c r="A79" s="10"/>
      <c r="B79" s="4">
        <v>70</v>
      </c>
      <c r="C79" s="11" t="s">
        <v>19</v>
      </c>
      <c r="D79" s="29" t="s">
        <v>36</v>
      </c>
      <c r="E79" s="12" t="s">
        <v>13</v>
      </c>
      <c r="F79" s="102">
        <v>52990.55</v>
      </c>
      <c r="G79" s="46">
        <v>1</v>
      </c>
      <c r="H79" s="84">
        <v>52990.55</v>
      </c>
      <c r="I79" s="10"/>
      <c r="J79" s="6">
        <f t="shared" si="7"/>
        <v>70</v>
      </c>
      <c r="K79" s="7" t="str">
        <f t="shared" si="8"/>
        <v>Редуктор заднего моста ГАЗ-33081</v>
      </c>
      <c r="L79" s="128" t="str">
        <f t="shared" si="8"/>
        <v>33081-2402010</v>
      </c>
      <c r="M79" s="121"/>
      <c r="N79" s="21" t="str">
        <f t="shared" si="9"/>
        <v>шт</v>
      </c>
      <c r="O79" s="31">
        <f t="shared" si="9"/>
        <v>52990.55</v>
      </c>
      <c r="P79" s="120"/>
      <c r="Q79" s="21">
        <f t="shared" si="10"/>
        <v>1</v>
      </c>
      <c r="R79" s="85">
        <f t="shared" si="6"/>
        <v>0</v>
      </c>
    </row>
    <row r="80" spans="1:18" x14ac:dyDescent="0.25">
      <c r="A80" s="10"/>
      <c r="B80" s="4">
        <v>71</v>
      </c>
      <c r="C80" s="11" t="s">
        <v>339</v>
      </c>
      <c r="D80" s="29" t="s">
        <v>340</v>
      </c>
      <c r="E80" s="12" t="s">
        <v>13</v>
      </c>
      <c r="F80" s="102">
        <v>9332.4</v>
      </c>
      <c r="G80" s="46">
        <v>4</v>
      </c>
      <c r="H80" s="84">
        <v>37329.599999999999</v>
      </c>
      <c r="I80" s="10"/>
      <c r="J80" s="6">
        <f t="shared" si="7"/>
        <v>71</v>
      </c>
      <c r="K80" s="7" t="str">
        <f t="shared" si="8"/>
        <v>Рессора задняя</v>
      </c>
      <c r="L80" s="128" t="str">
        <f t="shared" si="8"/>
        <v>3308-2912012</v>
      </c>
      <c r="M80" s="121"/>
      <c r="N80" s="21" t="str">
        <f t="shared" si="9"/>
        <v>шт</v>
      </c>
      <c r="O80" s="31">
        <f t="shared" si="9"/>
        <v>9332.4</v>
      </c>
      <c r="P80" s="120"/>
      <c r="Q80" s="21">
        <f t="shared" si="10"/>
        <v>4</v>
      </c>
      <c r="R80" s="85">
        <f t="shared" si="6"/>
        <v>0</v>
      </c>
    </row>
    <row r="81" spans="1:18" x14ac:dyDescent="0.25">
      <c r="A81" s="10"/>
      <c r="B81" s="4">
        <v>72</v>
      </c>
      <c r="C81" s="11" t="s">
        <v>341</v>
      </c>
      <c r="D81" s="29" t="s">
        <v>342</v>
      </c>
      <c r="E81" s="12" t="s">
        <v>13</v>
      </c>
      <c r="F81" s="102">
        <v>5298.835</v>
      </c>
      <c r="G81" s="46">
        <v>2</v>
      </c>
      <c r="H81" s="84">
        <v>10597.67</v>
      </c>
      <c r="I81" s="10"/>
      <c r="J81" s="6">
        <f t="shared" ref="J81:J97" si="11">B81</f>
        <v>72</v>
      </c>
      <c r="K81" s="7" t="str">
        <f t="shared" si="8"/>
        <v>Рессора передняя</v>
      </c>
      <c r="L81" s="128" t="str">
        <f t="shared" si="8"/>
        <v>3151-2902012</v>
      </c>
      <c r="M81" s="121"/>
      <c r="N81" s="21" t="str">
        <f t="shared" si="9"/>
        <v>шт</v>
      </c>
      <c r="O81" s="31">
        <f t="shared" si="9"/>
        <v>5298.835</v>
      </c>
      <c r="P81" s="120"/>
      <c r="Q81" s="21">
        <f t="shared" si="10"/>
        <v>2</v>
      </c>
      <c r="R81" s="85">
        <f t="shared" si="6"/>
        <v>0</v>
      </c>
    </row>
    <row r="82" spans="1:18" x14ac:dyDescent="0.25">
      <c r="A82" s="10"/>
      <c r="B82" s="4">
        <v>73</v>
      </c>
      <c r="C82" s="11" t="s">
        <v>241</v>
      </c>
      <c r="D82" s="29" t="s">
        <v>242</v>
      </c>
      <c r="E82" s="12" t="s">
        <v>13</v>
      </c>
      <c r="F82" s="102">
        <v>7177.1750000000002</v>
      </c>
      <c r="G82" s="46">
        <v>4</v>
      </c>
      <c r="H82" s="84">
        <v>28708.7</v>
      </c>
      <c r="I82" s="10"/>
      <c r="J82" s="6">
        <f t="shared" si="11"/>
        <v>73</v>
      </c>
      <c r="K82" s="7" t="str">
        <f t="shared" si="8"/>
        <v>Рессора УАЗ-452</v>
      </c>
      <c r="L82" s="128" t="str">
        <f t="shared" si="8"/>
        <v>452-2902012</v>
      </c>
      <c r="M82" s="121"/>
      <c r="N82" s="21" t="str">
        <f t="shared" si="9"/>
        <v>шт</v>
      </c>
      <c r="O82" s="31">
        <f t="shared" si="9"/>
        <v>7177.1750000000002</v>
      </c>
      <c r="P82" s="120"/>
      <c r="Q82" s="21">
        <f t="shared" si="10"/>
        <v>4</v>
      </c>
      <c r="R82" s="85">
        <f t="shared" si="6"/>
        <v>0</v>
      </c>
    </row>
    <row r="83" spans="1:18" x14ac:dyDescent="0.25">
      <c r="A83" s="10"/>
      <c r="B83" s="4">
        <v>74</v>
      </c>
      <c r="C83" s="11" t="s">
        <v>343</v>
      </c>
      <c r="D83" s="29" t="s">
        <v>344</v>
      </c>
      <c r="E83" s="12" t="s">
        <v>13</v>
      </c>
      <c r="F83" s="102">
        <v>371.57499999999999</v>
      </c>
      <c r="G83" s="46">
        <v>8</v>
      </c>
      <c r="H83" s="84">
        <v>2972.6</v>
      </c>
      <c r="I83" s="10"/>
      <c r="J83" s="6">
        <f t="shared" si="11"/>
        <v>74</v>
      </c>
      <c r="K83" s="7" t="str">
        <f t="shared" si="8"/>
        <v>Сайлентблок рессоры ГАЗ 3302</v>
      </c>
      <c r="L83" s="128" t="str">
        <f t="shared" si="8"/>
        <v>3302-2902027</v>
      </c>
      <c r="M83" s="121"/>
      <c r="N83" s="21" t="str">
        <f t="shared" si="9"/>
        <v>шт</v>
      </c>
      <c r="O83" s="31">
        <f t="shared" si="9"/>
        <v>371.57499999999999</v>
      </c>
      <c r="P83" s="120"/>
      <c r="Q83" s="21">
        <f t="shared" si="10"/>
        <v>8</v>
      </c>
      <c r="R83" s="85">
        <f t="shared" si="6"/>
        <v>0</v>
      </c>
    </row>
    <row r="84" spans="1:18" x14ac:dyDescent="0.25">
      <c r="A84" s="10"/>
      <c r="B84" s="4">
        <v>75</v>
      </c>
      <c r="C84" s="11" t="s">
        <v>184</v>
      </c>
      <c r="D84" s="29" t="s">
        <v>185</v>
      </c>
      <c r="E84" s="12" t="s">
        <v>13</v>
      </c>
      <c r="F84" s="102">
        <v>6491.03</v>
      </c>
      <c r="G84" s="46">
        <v>1</v>
      </c>
      <c r="H84" s="84">
        <v>6491.03</v>
      </c>
      <c r="I84" s="10"/>
      <c r="J84" s="6">
        <f t="shared" si="11"/>
        <v>75</v>
      </c>
      <c r="K84" s="7" t="str">
        <f t="shared" si="8"/>
        <v>Стартер редукторный</v>
      </c>
      <c r="L84" s="128" t="str">
        <f t="shared" si="8"/>
        <v>5732-3708</v>
      </c>
      <c r="M84" s="121"/>
      <c r="N84" s="21" t="str">
        <f t="shared" si="9"/>
        <v>шт</v>
      </c>
      <c r="O84" s="31">
        <f t="shared" si="9"/>
        <v>6491.03</v>
      </c>
      <c r="P84" s="120"/>
      <c r="Q84" s="21">
        <f t="shared" si="10"/>
        <v>1</v>
      </c>
      <c r="R84" s="85">
        <f t="shared" si="6"/>
        <v>0</v>
      </c>
    </row>
    <row r="85" spans="1:18" x14ac:dyDescent="0.25">
      <c r="A85" s="10"/>
      <c r="B85" s="4">
        <v>76</v>
      </c>
      <c r="C85" s="11" t="s">
        <v>345</v>
      </c>
      <c r="D85" s="29" t="s">
        <v>186</v>
      </c>
      <c r="E85" s="12" t="s">
        <v>13</v>
      </c>
      <c r="F85" s="102">
        <v>3250</v>
      </c>
      <c r="G85" s="46">
        <v>1</v>
      </c>
      <c r="H85" s="84">
        <v>3250</v>
      </c>
      <c r="I85" s="10"/>
      <c r="J85" s="6">
        <f t="shared" si="11"/>
        <v>76</v>
      </c>
      <c r="K85" s="7" t="str">
        <f t="shared" si="8"/>
        <v>Стекло ветровое</v>
      </c>
      <c r="L85" s="128" t="str">
        <f t="shared" si="8"/>
        <v>3160-5206010-01</v>
      </c>
      <c r="M85" s="121"/>
      <c r="N85" s="21" t="str">
        <f t="shared" si="9"/>
        <v>шт</v>
      </c>
      <c r="O85" s="31">
        <f t="shared" si="9"/>
        <v>3250</v>
      </c>
      <c r="P85" s="120"/>
      <c r="Q85" s="21">
        <f t="shared" si="10"/>
        <v>1</v>
      </c>
      <c r="R85" s="85">
        <f t="shared" si="6"/>
        <v>0</v>
      </c>
    </row>
    <row r="86" spans="1:18" x14ac:dyDescent="0.25">
      <c r="A86" s="10"/>
      <c r="B86" s="4">
        <v>77</v>
      </c>
      <c r="C86" s="11" t="s">
        <v>345</v>
      </c>
      <c r="D86" s="29" t="s">
        <v>346</v>
      </c>
      <c r="E86" s="12" t="s">
        <v>13</v>
      </c>
      <c r="F86" s="102">
        <v>2221.67</v>
      </c>
      <c r="G86" s="46">
        <v>2</v>
      </c>
      <c r="H86" s="84">
        <v>4443.34</v>
      </c>
      <c r="I86" s="10"/>
      <c r="J86" s="6">
        <f t="shared" si="11"/>
        <v>77</v>
      </c>
      <c r="K86" s="7" t="str">
        <f t="shared" si="8"/>
        <v>Стекло ветровое</v>
      </c>
      <c r="L86" s="128" t="str">
        <f t="shared" si="8"/>
        <v>4301-520610</v>
      </c>
      <c r="M86" s="121"/>
      <c r="N86" s="21" t="str">
        <f t="shared" si="9"/>
        <v>шт</v>
      </c>
      <c r="O86" s="31">
        <f t="shared" si="9"/>
        <v>2221.67</v>
      </c>
      <c r="P86" s="120"/>
      <c r="Q86" s="21">
        <f t="shared" si="10"/>
        <v>2</v>
      </c>
      <c r="R86" s="85">
        <f t="shared" si="6"/>
        <v>0</v>
      </c>
    </row>
    <row r="87" spans="1:18" x14ac:dyDescent="0.25">
      <c r="A87" s="10"/>
      <c r="B87" s="4">
        <v>78</v>
      </c>
      <c r="C87" s="11" t="s">
        <v>345</v>
      </c>
      <c r="D87" s="29" t="s">
        <v>347</v>
      </c>
      <c r="E87" s="12" t="s">
        <v>13</v>
      </c>
      <c r="F87" s="102">
        <v>1341.52</v>
      </c>
      <c r="G87" s="46">
        <v>1</v>
      </c>
      <c r="H87" s="84">
        <v>1341.52</v>
      </c>
      <c r="I87" s="10"/>
      <c r="J87" s="6">
        <f t="shared" si="11"/>
        <v>78</v>
      </c>
      <c r="K87" s="7" t="str">
        <f t="shared" si="8"/>
        <v>Стекло ветровое</v>
      </c>
      <c r="L87" s="128" t="str">
        <f t="shared" si="8"/>
        <v>4301-5206010</v>
      </c>
      <c r="M87" s="121"/>
      <c r="N87" s="21" t="str">
        <f t="shared" si="9"/>
        <v>шт</v>
      </c>
      <c r="O87" s="31">
        <f t="shared" si="9"/>
        <v>1341.52</v>
      </c>
      <c r="P87" s="120"/>
      <c r="Q87" s="21">
        <f t="shared" si="10"/>
        <v>1</v>
      </c>
      <c r="R87" s="85">
        <f t="shared" si="6"/>
        <v>0</v>
      </c>
    </row>
    <row r="88" spans="1:18" x14ac:dyDescent="0.25">
      <c r="A88" s="10"/>
      <c r="B88" s="4">
        <v>79</v>
      </c>
      <c r="C88" s="11" t="s">
        <v>348</v>
      </c>
      <c r="D88" s="29" t="s">
        <v>349</v>
      </c>
      <c r="E88" s="12" t="s">
        <v>13</v>
      </c>
      <c r="F88" s="102">
        <v>2361.63</v>
      </c>
      <c r="G88" s="46">
        <v>2</v>
      </c>
      <c r="H88" s="84">
        <v>4723.26</v>
      </c>
      <c r="I88" s="10"/>
      <c r="J88" s="6">
        <f t="shared" si="11"/>
        <v>79</v>
      </c>
      <c r="K88" s="7" t="str">
        <f t="shared" si="8"/>
        <v xml:space="preserve">Стекло ветровое </v>
      </c>
      <c r="L88" s="128" t="str">
        <f t="shared" si="8"/>
        <v>24-5206010-03</v>
      </c>
      <c r="M88" s="121"/>
      <c r="N88" s="21" t="str">
        <f t="shared" si="9"/>
        <v>шт</v>
      </c>
      <c r="O88" s="31">
        <f t="shared" si="9"/>
        <v>2361.63</v>
      </c>
      <c r="P88" s="120"/>
      <c r="Q88" s="21">
        <f t="shared" si="10"/>
        <v>2</v>
      </c>
      <c r="R88" s="85">
        <f t="shared" si="6"/>
        <v>0</v>
      </c>
    </row>
    <row r="89" spans="1:18" x14ac:dyDescent="0.25">
      <c r="A89" s="10"/>
      <c r="B89" s="4">
        <v>80</v>
      </c>
      <c r="C89" s="11" t="s">
        <v>350</v>
      </c>
      <c r="D89" s="29" t="s">
        <v>187</v>
      </c>
      <c r="E89" s="12" t="s">
        <v>13</v>
      </c>
      <c r="F89" s="102">
        <v>8483.99</v>
      </c>
      <c r="G89" s="46">
        <v>1</v>
      </c>
      <c r="H89" s="84">
        <v>8483.99</v>
      </c>
      <c r="I89" s="10"/>
      <c r="J89" s="6">
        <f t="shared" si="11"/>
        <v>80</v>
      </c>
      <c r="K89" s="7" t="str">
        <f t="shared" si="8"/>
        <v>Стекло ветровое ГАЗ-3302</v>
      </c>
      <c r="L89" s="128" t="str">
        <f t="shared" si="8"/>
        <v>3302-5206010</v>
      </c>
      <c r="M89" s="121"/>
      <c r="N89" s="21" t="str">
        <f t="shared" si="9"/>
        <v>шт</v>
      </c>
      <c r="O89" s="31">
        <f t="shared" si="9"/>
        <v>8483.99</v>
      </c>
      <c r="P89" s="120"/>
      <c r="Q89" s="21">
        <f t="shared" si="10"/>
        <v>1</v>
      </c>
      <c r="R89" s="85">
        <f t="shared" si="6"/>
        <v>0</v>
      </c>
    </row>
    <row r="90" spans="1:18" x14ac:dyDescent="0.25">
      <c r="A90" s="10"/>
      <c r="B90" s="4">
        <v>81</v>
      </c>
      <c r="C90" s="11" t="s">
        <v>351</v>
      </c>
      <c r="D90" s="29" t="s">
        <v>23</v>
      </c>
      <c r="E90" s="12" t="s">
        <v>13</v>
      </c>
      <c r="F90" s="102">
        <v>6707.59</v>
      </c>
      <c r="G90" s="46">
        <v>1</v>
      </c>
      <c r="H90" s="84">
        <v>6707.59</v>
      </c>
      <c r="I90" s="10"/>
      <c r="J90" s="6">
        <f t="shared" si="11"/>
        <v>81</v>
      </c>
      <c r="K90" s="7" t="str">
        <f t="shared" si="8"/>
        <v>Стекло лобовое</v>
      </c>
      <c r="L90" s="128" t="str">
        <f t="shared" si="8"/>
        <v>3307-5206050</v>
      </c>
      <c r="M90" s="121"/>
      <c r="N90" s="21" t="str">
        <f t="shared" si="9"/>
        <v>шт</v>
      </c>
      <c r="O90" s="31">
        <f t="shared" si="9"/>
        <v>6707.59</v>
      </c>
      <c r="P90" s="120"/>
      <c r="Q90" s="21">
        <f t="shared" si="10"/>
        <v>1</v>
      </c>
      <c r="R90" s="85">
        <f t="shared" si="6"/>
        <v>0</v>
      </c>
    </row>
    <row r="91" spans="1:18" x14ac:dyDescent="0.25">
      <c r="A91" s="10"/>
      <c r="B91" s="4">
        <v>82</v>
      </c>
      <c r="C91" s="11" t="s">
        <v>352</v>
      </c>
      <c r="D91" s="29" t="s">
        <v>353</v>
      </c>
      <c r="E91" s="12" t="s">
        <v>13</v>
      </c>
      <c r="F91" s="102">
        <v>12343.66</v>
      </c>
      <c r="G91" s="46">
        <v>1</v>
      </c>
      <c r="H91" s="84">
        <v>12343.66</v>
      </c>
      <c r="I91" s="10"/>
      <c r="J91" s="6">
        <f t="shared" si="11"/>
        <v>82</v>
      </c>
      <c r="K91" s="7" t="str">
        <f t="shared" si="8"/>
        <v>Тяга рулевая продольная</v>
      </c>
      <c r="L91" s="128" t="str">
        <f t="shared" si="8"/>
        <v>3309-3414010</v>
      </c>
      <c r="M91" s="121"/>
      <c r="N91" s="21" t="str">
        <f t="shared" si="9"/>
        <v>шт</v>
      </c>
      <c r="O91" s="31">
        <f t="shared" si="9"/>
        <v>12343.66</v>
      </c>
      <c r="P91" s="120"/>
      <c r="Q91" s="21">
        <f t="shared" si="10"/>
        <v>1</v>
      </c>
      <c r="R91" s="85">
        <f t="shared" si="6"/>
        <v>0</v>
      </c>
    </row>
    <row r="92" spans="1:18" x14ac:dyDescent="0.25">
      <c r="A92" s="10"/>
      <c r="B92" s="4">
        <v>83</v>
      </c>
      <c r="C92" s="11" t="s">
        <v>354</v>
      </c>
      <c r="D92" s="29" t="s">
        <v>355</v>
      </c>
      <c r="E92" s="12" t="s">
        <v>13</v>
      </c>
      <c r="F92" s="102">
        <v>5750.18</v>
      </c>
      <c r="G92" s="46">
        <v>1</v>
      </c>
      <c r="H92" s="84">
        <v>5750.18</v>
      </c>
      <c r="I92" s="10"/>
      <c r="J92" s="6">
        <f t="shared" si="11"/>
        <v>83</v>
      </c>
      <c r="K92" s="7" t="str">
        <f t="shared" si="8"/>
        <v>Усилитель тормозов вакуумный</v>
      </c>
      <c r="L92" s="128" t="str">
        <f t="shared" si="8"/>
        <v>53-3550010</v>
      </c>
      <c r="M92" s="121"/>
      <c r="N92" s="21" t="str">
        <f t="shared" si="9"/>
        <v>шт</v>
      </c>
      <c r="O92" s="31">
        <f t="shared" si="9"/>
        <v>5750.18</v>
      </c>
      <c r="P92" s="120"/>
      <c r="Q92" s="21">
        <f t="shared" si="10"/>
        <v>1</v>
      </c>
      <c r="R92" s="85">
        <f t="shared" si="6"/>
        <v>0</v>
      </c>
    </row>
    <row r="93" spans="1:18" x14ac:dyDescent="0.25">
      <c r="A93" s="10"/>
      <c r="B93" s="4">
        <v>84</v>
      </c>
      <c r="C93" s="11" t="s">
        <v>356</v>
      </c>
      <c r="D93" s="29" t="s">
        <v>357</v>
      </c>
      <c r="E93" s="12" t="s">
        <v>13</v>
      </c>
      <c r="F93" s="102">
        <v>8720.43</v>
      </c>
      <c r="G93" s="46">
        <v>1</v>
      </c>
      <c r="H93" s="84">
        <v>8722.43</v>
      </c>
      <c r="I93" s="10"/>
      <c r="J93" s="6">
        <f t="shared" si="11"/>
        <v>84</v>
      </c>
      <c r="K93" s="7" t="str">
        <f t="shared" si="8"/>
        <v xml:space="preserve">Цилиндр силовой </v>
      </c>
      <c r="L93" s="128" t="str">
        <f t="shared" si="8"/>
        <v>66-3405011</v>
      </c>
      <c r="M93" s="121"/>
      <c r="N93" s="21" t="str">
        <f t="shared" si="9"/>
        <v>шт</v>
      </c>
      <c r="O93" s="31">
        <f t="shared" si="9"/>
        <v>8720.43</v>
      </c>
      <c r="P93" s="120"/>
      <c r="Q93" s="21">
        <f t="shared" si="10"/>
        <v>1</v>
      </c>
      <c r="R93" s="85">
        <f t="shared" si="6"/>
        <v>0</v>
      </c>
    </row>
    <row r="94" spans="1:18" ht="30" x14ac:dyDescent="0.25">
      <c r="A94" s="10"/>
      <c r="B94" s="4">
        <v>85</v>
      </c>
      <c r="C94" s="11" t="s">
        <v>358</v>
      </c>
      <c r="D94" s="29" t="s">
        <v>359</v>
      </c>
      <c r="E94" s="12" t="s">
        <v>13</v>
      </c>
      <c r="F94" s="102">
        <v>1327.84</v>
      </c>
      <c r="G94" s="46">
        <v>1</v>
      </c>
      <c r="H94" s="84">
        <v>1327.84</v>
      </c>
      <c r="I94" s="10"/>
      <c r="J94" s="6">
        <f t="shared" si="11"/>
        <v>85</v>
      </c>
      <c r="K94" s="7" t="str">
        <f t="shared" si="8"/>
        <v>Шланг нагнетательный гидроусилителя руля в сборе</v>
      </c>
      <c r="L94" s="128" t="str">
        <f t="shared" si="8"/>
        <v>66-3408150-Б1</v>
      </c>
      <c r="M94" s="121"/>
      <c r="N94" s="21" t="str">
        <f t="shared" si="9"/>
        <v>шт</v>
      </c>
      <c r="O94" s="31">
        <f t="shared" si="9"/>
        <v>1327.84</v>
      </c>
      <c r="P94" s="120"/>
      <c r="Q94" s="21">
        <f t="shared" si="10"/>
        <v>1</v>
      </c>
      <c r="R94" s="85">
        <f t="shared" si="6"/>
        <v>0</v>
      </c>
    </row>
    <row r="95" spans="1:18" x14ac:dyDescent="0.25">
      <c r="A95" s="10"/>
      <c r="B95" s="4">
        <v>86</v>
      </c>
      <c r="C95" s="11" t="s">
        <v>360</v>
      </c>
      <c r="D95" s="29" t="s">
        <v>361</v>
      </c>
      <c r="E95" s="12" t="s">
        <v>13</v>
      </c>
      <c r="F95" s="102">
        <v>2295.52</v>
      </c>
      <c r="G95" s="46">
        <v>1</v>
      </c>
      <c r="H95" s="84">
        <v>2295.52</v>
      </c>
      <c r="I95" s="10"/>
      <c r="J95" s="6">
        <f t="shared" si="11"/>
        <v>86</v>
      </c>
      <c r="K95" s="7" t="str">
        <f t="shared" si="8"/>
        <v>Шланг рулевой</v>
      </c>
      <c r="L95" s="128" t="str">
        <f t="shared" si="8"/>
        <v>66-3408070</v>
      </c>
      <c r="M95" s="121"/>
      <c r="N95" s="21" t="str">
        <f t="shared" si="9"/>
        <v>шт</v>
      </c>
      <c r="O95" s="31">
        <f t="shared" si="9"/>
        <v>2295.52</v>
      </c>
      <c r="P95" s="120"/>
      <c r="Q95" s="21">
        <f t="shared" si="10"/>
        <v>1</v>
      </c>
      <c r="R95" s="85">
        <f t="shared" si="6"/>
        <v>0</v>
      </c>
    </row>
    <row r="96" spans="1:18" x14ac:dyDescent="0.25">
      <c r="A96" s="10"/>
      <c r="B96" s="4">
        <v>87</v>
      </c>
      <c r="C96" s="11" t="s">
        <v>360</v>
      </c>
      <c r="D96" s="29" t="s">
        <v>362</v>
      </c>
      <c r="E96" s="12" t="s">
        <v>13</v>
      </c>
      <c r="F96" s="102">
        <v>1900.02</v>
      </c>
      <c r="G96" s="46">
        <v>1</v>
      </c>
      <c r="H96" s="84">
        <v>1900.02</v>
      </c>
      <c r="I96" s="10"/>
      <c r="J96" s="6">
        <f t="shared" si="11"/>
        <v>87</v>
      </c>
      <c r="K96" s="7" t="str">
        <f t="shared" si="8"/>
        <v>Шланг рулевой</v>
      </c>
      <c r="L96" s="128" t="str">
        <f t="shared" si="8"/>
        <v xml:space="preserve"> 66-3408040</v>
      </c>
      <c r="M96" s="121"/>
      <c r="N96" s="21" t="str">
        <f t="shared" si="9"/>
        <v>шт</v>
      </c>
      <c r="O96" s="31">
        <f t="shared" si="9"/>
        <v>1900.02</v>
      </c>
      <c r="P96" s="120"/>
      <c r="Q96" s="21">
        <f t="shared" si="10"/>
        <v>1</v>
      </c>
      <c r="R96" s="85">
        <f t="shared" si="6"/>
        <v>0</v>
      </c>
    </row>
    <row r="97" spans="1:18" ht="30" x14ac:dyDescent="0.25">
      <c r="A97" s="10"/>
      <c r="B97" s="4">
        <v>88</v>
      </c>
      <c r="C97" s="11" t="s">
        <v>363</v>
      </c>
      <c r="D97" s="29" t="s">
        <v>364</v>
      </c>
      <c r="E97" s="12" t="s">
        <v>13</v>
      </c>
      <c r="F97" s="102">
        <v>909.55</v>
      </c>
      <c r="G97" s="46">
        <v>1</v>
      </c>
      <c r="H97" s="84">
        <v>909.55</v>
      </c>
      <c r="I97" s="10"/>
      <c r="J97" s="6">
        <f t="shared" si="11"/>
        <v>88</v>
      </c>
      <c r="K97" s="7" t="str">
        <f t="shared" si="8"/>
        <v>Шланг сливной гидроусилителя руля</v>
      </c>
      <c r="L97" s="128" t="str">
        <f t="shared" si="8"/>
        <v>66-3408180</v>
      </c>
      <c r="M97" s="121"/>
      <c r="N97" s="21" t="str">
        <f t="shared" si="9"/>
        <v>шт</v>
      </c>
      <c r="O97" s="31">
        <f t="shared" si="9"/>
        <v>909.55</v>
      </c>
      <c r="P97" s="120"/>
      <c r="Q97" s="21">
        <f t="shared" si="10"/>
        <v>1</v>
      </c>
      <c r="R97" s="85">
        <f t="shared" si="6"/>
        <v>0</v>
      </c>
    </row>
    <row r="98" spans="1:18" x14ac:dyDescent="0.25">
      <c r="A98" s="152" t="s">
        <v>46</v>
      </c>
      <c r="B98" s="152"/>
      <c r="C98" s="153"/>
      <c r="D98" s="29"/>
      <c r="E98" s="12"/>
      <c r="F98" s="102"/>
      <c r="G98" s="46">
        <v>186</v>
      </c>
      <c r="H98" s="84">
        <v>3173958.36</v>
      </c>
      <c r="I98" s="10"/>
      <c r="J98" s="25"/>
      <c r="K98" s="26"/>
      <c r="L98" s="128"/>
      <c r="M98" s="121"/>
      <c r="N98" s="27"/>
      <c r="O98" s="32"/>
      <c r="P98" s="120"/>
      <c r="Q98" s="27"/>
      <c r="R98" s="85"/>
    </row>
    <row r="99" spans="1:18" ht="15.75" customHeight="1" x14ac:dyDescent="0.25">
      <c r="B99" s="143" t="s">
        <v>265</v>
      </c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</row>
    <row r="100" spans="1:18" x14ac:dyDescent="0.25">
      <c r="B100" s="34">
        <v>1</v>
      </c>
      <c r="C100" s="35" t="s">
        <v>365</v>
      </c>
      <c r="D100" s="35" t="s">
        <v>366</v>
      </c>
      <c r="E100" s="39" t="s">
        <v>13</v>
      </c>
      <c r="F100" s="36">
        <v>33537.958333333336</v>
      </c>
      <c r="G100" s="47">
        <v>1</v>
      </c>
      <c r="H100" s="84">
        <v>33537.958333333336</v>
      </c>
      <c r="I100" s="10"/>
      <c r="J100" s="6">
        <f t="shared" ref="J100:J163" si="12">B100</f>
        <v>1</v>
      </c>
      <c r="K100" s="7" t="str">
        <f t="shared" ref="K100:K163" si="13">C100</f>
        <v xml:space="preserve"> Турбокомпрессор</v>
      </c>
      <c r="L100" s="129" t="str">
        <f t="shared" ref="L100:L163" si="14">D100</f>
        <v>ТКР 651.0903</v>
      </c>
      <c r="M100" s="120"/>
      <c r="N100" s="21" t="str">
        <f t="shared" ref="N100:N163" si="15">E100</f>
        <v>шт</v>
      </c>
      <c r="O100" s="31">
        <f t="shared" ref="O100:O163" si="16">F100</f>
        <v>33537.958333333336</v>
      </c>
      <c r="P100" s="120"/>
      <c r="Q100" s="21">
        <f t="shared" ref="Q100:Q163" si="17">G100</f>
        <v>1</v>
      </c>
      <c r="R100" s="9">
        <f t="shared" ref="R100:R163" si="18">P100*Q100</f>
        <v>0</v>
      </c>
    </row>
    <row r="101" spans="1:18" x14ac:dyDescent="0.25">
      <c r="B101" s="34">
        <v>2</v>
      </c>
      <c r="C101" s="35" t="s">
        <v>18</v>
      </c>
      <c r="D101" s="35" t="s">
        <v>34</v>
      </c>
      <c r="E101" s="39" t="s">
        <v>13</v>
      </c>
      <c r="F101" s="36">
        <v>2078.9583333333335</v>
      </c>
      <c r="G101" s="47">
        <v>32</v>
      </c>
      <c r="H101" s="84">
        <v>66526.666666666672</v>
      </c>
      <c r="I101" s="10"/>
      <c r="J101" s="6">
        <f t="shared" si="12"/>
        <v>2</v>
      </c>
      <c r="K101" s="7" t="str">
        <f t="shared" si="13"/>
        <v>Амортизатор</v>
      </c>
      <c r="L101" s="129" t="str">
        <f t="shared" si="14"/>
        <v>3151-2905006</v>
      </c>
      <c r="M101" s="120"/>
      <c r="N101" s="21" t="str">
        <f t="shared" si="15"/>
        <v>шт</v>
      </c>
      <c r="O101" s="31">
        <f t="shared" si="16"/>
        <v>2078.9583333333335</v>
      </c>
      <c r="P101" s="120"/>
      <c r="Q101" s="21">
        <f t="shared" si="17"/>
        <v>32</v>
      </c>
      <c r="R101" s="9">
        <f t="shared" si="18"/>
        <v>0</v>
      </c>
    </row>
    <row r="102" spans="1:18" x14ac:dyDescent="0.25">
      <c r="B102" s="34">
        <v>3</v>
      </c>
      <c r="C102" s="35" t="s">
        <v>18</v>
      </c>
      <c r="D102" s="35" t="s">
        <v>50</v>
      </c>
      <c r="E102" s="39" t="s">
        <v>13</v>
      </c>
      <c r="F102" s="36">
        <v>2683.0333333333333</v>
      </c>
      <c r="G102" s="47">
        <v>14</v>
      </c>
      <c r="H102" s="84">
        <v>37562.466666666667</v>
      </c>
      <c r="I102" s="10"/>
      <c r="J102" s="6">
        <f t="shared" si="12"/>
        <v>3</v>
      </c>
      <c r="K102" s="7" t="str">
        <f t="shared" si="13"/>
        <v>Амортизатор</v>
      </c>
      <c r="L102" s="129" t="str">
        <f t="shared" si="14"/>
        <v>3151-2915006</v>
      </c>
      <c r="M102" s="120"/>
      <c r="N102" s="21" t="str">
        <f t="shared" si="15"/>
        <v>шт</v>
      </c>
      <c r="O102" s="31">
        <f t="shared" si="16"/>
        <v>2683.0333333333333</v>
      </c>
      <c r="P102" s="120"/>
      <c r="Q102" s="21">
        <f t="shared" si="17"/>
        <v>14</v>
      </c>
      <c r="R102" s="9">
        <f t="shared" si="18"/>
        <v>0</v>
      </c>
    </row>
    <row r="103" spans="1:18" x14ac:dyDescent="0.25">
      <c r="B103" s="34">
        <v>4</v>
      </c>
      <c r="C103" s="35" t="s">
        <v>18</v>
      </c>
      <c r="D103" s="35" t="s">
        <v>51</v>
      </c>
      <c r="E103" s="39" t="s">
        <v>13</v>
      </c>
      <c r="F103" s="36">
        <v>1731.6833333333332</v>
      </c>
      <c r="G103" s="47">
        <v>4</v>
      </c>
      <c r="H103" s="84">
        <v>6926.7333333333327</v>
      </c>
      <c r="I103" s="10"/>
      <c r="J103" s="6">
        <f t="shared" si="12"/>
        <v>4</v>
      </c>
      <c r="K103" s="7" t="str">
        <f t="shared" si="13"/>
        <v>Амортизатор</v>
      </c>
      <c r="L103" s="129" t="str">
        <f t="shared" si="14"/>
        <v>3308-2915006</v>
      </c>
      <c r="M103" s="120"/>
      <c r="N103" s="21" t="str">
        <f t="shared" si="15"/>
        <v>шт</v>
      </c>
      <c r="O103" s="31">
        <f t="shared" si="16"/>
        <v>1731.6833333333332</v>
      </c>
      <c r="P103" s="120"/>
      <c r="Q103" s="21">
        <f t="shared" si="17"/>
        <v>4</v>
      </c>
      <c r="R103" s="9">
        <f t="shared" si="18"/>
        <v>0</v>
      </c>
    </row>
    <row r="104" spans="1:18" x14ac:dyDescent="0.25">
      <c r="B104" s="34">
        <v>5</v>
      </c>
      <c r="C104" s="35" t="s">
        <v>367</v>
      </c>
      <c r="D104" s="35" t="s">
        <v>368</v>
      </c>
      <c r="E104" s="39" t="s">
        <v>13</v>
      </c>
      <c r="F104" s="36">
        <v>10369.333333333334</v>
      </c>
      <c r="G104" s="47">
        <v>2</v>
      </c>
      <c r="H104" s="84">
        <v>20738.666666666668</v>
      </c>
      <c r="I104" s="10"/>
      <c r="J104" s="6">
        <f t="shared" si="12"/>
        <v>5</v>
      </c>
      <c r="K104" s="7" t="str">
        <f t="shared" si="13"/>
        <v>Амортизатор задний</v>
      </c>
      <c r="L104" s="129" t="str">
        <f t="shared" si="14"/>
        <v>KYB TEM 741072</v>
      </c>
      <c r="M104" s="120"/>
      <c r="N104" s="21" t="str">
        <f t="shared" si="15"/>
        <v>шт</v>
      </c>
      <c r="O104" s="31">
        <f t="shared" si="16"/>
        <v>10369.333333333334</v>
      </c>
      <c r="P104" s="120"/>
      <c r="Q104" s="21">
        <f t="shared" si="17"/>
        <v>2</v>
      </c>
      <c r="R104" s="9">
        <f t="shared" si="18"/>
        <v>0</v>
      </c>
    </row>
    <row r="105" spans="1:18" x14ac:dyDescent="0.25">
      <c r="B105" s="34">
        <v>6</v>
      </c>
      <c r="C105" s="35" t="s">
        <v>52</v>
      </c>
      <c r="D105" s="35" t="s">
        <v>53</v>
      </c>
      <c r="E105" s="39" t="s">
        <v>13</v>
      </c>
      <c r="F105" s="36">
        <v>2651.125</v>
      </c>
      <c r="G105" s="47">
        <v>2</v>
      </c>
      <c r="H105" s="84">
        <v>5302.25</v>
      </c>
      <c r="I105" s="10"/>
      <c r="J105" s="6">
        <f t="shared" si="12"/>
        <v>6</v>
      </c>
      <c r="K105" s="7" t="str">
        <f t="shared" si="13"/>
        <v>Амортизатор задний ГАЗ-3308 в сборе</v>
      </c>
      <c r="L105" s="129" t="str">
        <f t="shared" si="14"/>
        <v>4301-2915006</v>
      </c>
      <c r="M105" s="120"/>
      <c r="N105" s="21" t="str">
        <f t="shared" si="15"/>
        <v>шт</v>
      </c>
      <c r="O105" s="31">
        <f t="shared" si="16"/>
        <v>2651.125</v>
      </c>
      <c r="P105" s="120"/>
      <c r="Q105" s="21">
        <f t="shared" si="17"/>
        <v>2</v>
      </c>
      <c r="R105" s="85">
        <f t="shared" si="18"/>
        <v>0</v>
      </c>
    </row>
    <row r="106" spans="1:18" ht="30" x14ac:dyDescent="0.25">
      <c r="B106" s="34">
        <v>7</v>
      </c>
      <c r="C106" s="35" t="s">
        <v>54</v>
      </c>
      <c r="D106" s="35" t="s">
        <v>55</v>
      </c>
      <c r="E106" s="39" t="s">
        <v>13</v>
      </c>
      <c r="F106" s="36">
        <v>3351.1749999999997</v>
      </c>
      <c r="G106" s="47">
        <v>4</v>
      </c>
      <c r="H106" s="84">
        <v>13404.699999999999</v>
      </c>
      <c r="I106" s="10"/>
      <c r="J106" s="6">
        <f t="shared" si="12"/>
        <v>7</v>
      </c>
      <c r="K106" s="7" t="str">
        <f t="shared" si="13"/>
        <v>Амортизатор задний УАЗ-Патриот газомасляный</v>
      </c>
      <c r="L106" s="129" t="str">
        <f t="shared" si="14"/>
        <v>PLAZA АВ 157</v>
      </c>
      <c r="M106" s="120"/>
      <c r="N106" s="21" t="str">
        <f t="shared" si="15"/>
        <v>шт</v>
      </c>
      <c r="O106" s="31">
        <f t="shared" si="16"/>
        <v>3351.1749999999997</v>
      </c>
      <c r="P106" s="120"/>
      <c r="Q106" s="21">
        <f t="shared" si="17"/>
        <v>4</v>
      </c>
      <c r="R106" s="85">
        <f t="shared" si="18"/>
        <v>0</v>
      </c>
    </row>
    <row r="107" spans="1:18" x14ac:dyDescent="0.25">
      <c r="B107" s="34">
        <v>8</v>
      </c>
      <c r="C107" s="35" t="s">
        <v>369</v>
      </c>
      <c r="D107" s="35" t="s">
        <v>22</v>
      </c>
      <c r="E107" s="39" t="s">
        <v>13</v>
      </c>
      <c r="F107" s="36">
        <v>1690.2916666666665</v>
      </c>
      <c r="G107" s="47">
        <v>4</v>
      </c>
      <c r="H107" s="84">
        <v>6761.1666666666661</v>
      </c>
      <c r="I107" s="10"/>
      <c r="J107" s="6">
        <f t="shared" si="12"/>
        <v>8</v>
      </c>
      <c r="K107" s="7" t="str">
        <f t="shared" si="13"/>
        <v xml:space="preserve">Амортизатор пер. УАЗ </v>
      </c>
      <c r="L107" s="129" t="str">
        <f t="shared" si="14"/>
        <v>3741-2905010</v>
      </c>
      <c r="M107" s="120"/>
      <c r="N107" s="21" t="str">
        <f t="shared" si="15"/>
        <v>шт</v>
      </c>
      <c r="O107" s="31">
        <f t="shared" si="16"/>
        <v>1690.2916666666665</v>
      </c>
      <c r="P107" s="120"/>
      <c r="Q107" s="21">
        <f t="shared" si="17"/>
        <v>4</v>
      </c>
      <c r="R107" s="85">
        <f t="shared" si="18"/>
        <v>0</v>
      </c>
    </row>
    <row r="108" spans="1:18" x14ac:dyDescent="0.25">
      <c r="B108" s="34">
        <v>9</v>
      </c>
      <c r="C108" s="35" t="s">
        <v>370</v>
      </c>
      <c r="D108" s="35" t="s">
        <v>371</v>
      </c>
      <c r="E108" s="39" t="s">
        <v>13</v>
      </c>
      <c r="F108" s="36">
        <v>9426.6666666666661</v>
      </c>
      <c r="G108" s="47">
        <v>2</v>
      </c>
      <c r="H108" s="84">
        <v>18853.333333333332</v>
      </c>
      <c r="I108" s="10"/>
      <c r="J108" s="6">
        <f t="shared" si="12"/>
        <v>9</v>
      </c>
      <c r="K108" s="7" t="str">
        <f t="shared" si="13"/>
        <v xml:space="preserve">Амортизатор передний </v>
      </c>
      <c r="L108" s="129" t="str">
        <f t="shared" si="14"/>
        <v>KYB TEM 741071</v>
      </c>
      <c r="M108" s="120"/>
      <c r="N108" s="21" t="str">
        <f t="shared" si="15"/>
        <v>шт</v>
      </c>
      <c r="O108" s="31">
        <f t="shared" si="16"/>
        <v>9426.6666666666661</v>
      </c>
      <c r="P108" s="120"/>
      <c r="Q108" s="21">
        <f t="shared" si="17"/>
        <v>2</v>
      </c>
      <c r="R108" s="85">
        <f t="shared" si="18"/>
        <v>0</v>
      </c>
    </row>
    <row r="109" spans="1:18" x14ac:dyDescent="0.25">
      <c r="B109" s="34">
        <v>10</v>
      </c>
      <c r="C109" s="35" t="s">
        <v>56</v>
      </c>
      <c r="D109" s="35" t="s">
        <v>57</v>
      </c>
      <c r="E109" s="39" t="s">
        <v>13</v>
      </c>
      <c r="F109" s="36">
        <v>2871.1000000000004</v>
      </c>
      <c r="G109" s="47">
        <v>8</v>
      </c>
      <c r="H109" s="84">
        <v>22968.800000000003</v>
      </c>
      <c r="I109" s="10"/>
      <c r="J109" s="6">
        <f t="shared" si="12"/>
        <v>10</v>
      </c>
      <c r="K109" s="7" t="str">
        <f t="shared" si="13"/>
        <v>Амортизатор УАЗ</v>
      </c>
      <c r="L109" s="129" t="str">
        <f t="shared" si="14"/>
        <v>452-2905006</v>
      </c>
      <c r="M109" s="120"/>
      <c r="N109" s="21" t="str">
        <f t="shared" si="15"/>
        <v>шт</v>
      </c>
      <c r="O109" s="31">
        <f t="shared" si="16"/>
        <v>2871.1000000000004</v>
      </c>
      <c r="P109" s="120"/>
      <c r="Q109" s="21">
        <f t="shared" si="17"/>
        <v>8</v>
      </c>
      <c r="R109" s="85">
        <f t="shared" si="18"/>
        <v>0</v>
      </c>
    </row>
    <row r="110" spans="1:18" x14ac:dyDescent="0.25">
      <c r="B110" s="34">
        <v>11</v>
      </c>
      <c r="C110" s="35" t="s">
        <v>372</v>
      </c>
      <c r="D110" s="35" t="s">
        <v>58</v>
      </c>
      <c r="E110" s="39" t="s">
        <v>13</v>
      </c>
      <c r="F110" s="36">
        <v>13800.416666666666</v>
      </c>
      <c r="G110" s="47">
        <v>4</v>
      </c>
      <c r="H110" s="84">
        <v>55201.666666666664</v>
      </c>
      <c r="I110" s="10"/>
      <c r="J110" s="25">
        <f t="shared" si="12"/>
        <v>11</v>
      </c>
      <c r="K110" s="26" t="str">
        <f t="shared" si="13"/>
        <v>Бак топливный</v>
      </c>
      <c r="L110" s="129" t="str">
        <f t="shared" si="14"/>
        <v>33081-1101010</v>
      </c>
      <c r="M110" s="121"/>
      <c r="N110" s="27" t="str">
        <f t="shared" si="15"/>
        <v>шт</v>
      </c>
      <c r="O110" s="32">
        <f t="shared" si="16"/>
        <v>13800.416666666666</v>
      </c>
      <c r="P110" s="120"/>
      <c r="Q110" s="27">
        <f t="shared" si="17"/>
        <v>4</v>
      </c>
      <c r="R110" s="85">
        <f t="shared" si="18"/>
        <v>0</v>
      </c>
    </row>
    <row r="111" spans="1:18" x14ac:dyDescent="0.25">
      <c r="B111" s="34">
        <v>12</v>
      </c>
      <c r="C111" s="35" t="s">
        <v>372</v>
      </c>
      <c r="D111" s="35" t="s">
        <v>373</v>
      </c>
      <c r="E111" s="39" t="s">
        <v>13</v>
      </c>
      <c r="F111" s="36">
        <v>16621.391666666666</v>
      </c>
      <c r="G111" s="47">
        <v>2</v>
      </c>
      <c r="H111" s="84">
        <v>33242.783333333333</v>
      </c>
      <c r="I111" s="10"/>
      <c r="J111" s="6">
        <f t="shared" si="12"/>
        <v>12</v>
      </c>
      <c r="K111" s="7" t="str">
        <f t="shared" si="13"/>
        <v>Бак топливный</v>
      </c>
      <c r="L111" s="129" t="str">
        <f t="shared" si="14"/>
        <v>66-1101006</v>
      </c>
      <c r="M111" s="120"/>
      <c r="N111" s="21" t="str">
        <f t="shared" si="15"/>
        <v>шт</v>
      </c>
      <c r="O111" s="31">
        <f t="shared" si="16"/>
        <v>16621.391666666666</v>
      </c>
      <c r="P111" s="120"/>
      <c r="Q111" s="21">
        <f t="shared" si="17"/>
        <v>2</v>
      </c>
      <c r="R111" s="85">
        <f t="shared" si="18"/>
        <v>0</v>
      </c>
    </row>
    <row r="112" spans="1:18" x14ac:dyDescent="0.25">
      <c r="B112" s="34">
        <v>13</v>
      </c>
      <c r="C112" s="35" t="s">
        <v>374</v>
      </c>
      <c r="D112" s="35" t="s">
        <v>375</v>
      </c>
      <c r="E112" s="39" t="s">
        <v>13</v>
      </c>
      <c r="F112" s="36">
        <v>15830.375</v>
      </c>
      <c r="G112" s="47">
        <v>2</v>
      </c>
      <c r="H112" s="84">
        <v>31660.75</v>
      </c>
      <c r="I112" s="10"/>
      <c r="J112" s="6">
        <f t="shared" si="12"/>
        <v>13</v>
      </c>
      <c r="K112" s="7" t="str">
        <f t="shared" si="13"/>
        <v>Бак топливный левый   ГАЗ-66</v>
      </c>
      <c r="L112" s="129" t="str">
        <f t="shared" si="14"/>
        <v>66-01-1101011-10</v>
      </c>
      <c r="M112" s="120"/>
      <c r="N112" s="21" t="str">
        <f t="shared" si="15"/>
        <v>шт</v>
      </c>
      <c r="O112" s="31">
        <f t="shared" si="16"/>
        <v>15830.375</v>
      </c>
      <c r="P112" s="120"/>
      <c r="Q112" s="21">
        <f t="shared" si="17"/>
        <v>2</v>
      </c>
      <c r="R112" s="85">
        <f t="shared" si="18"/>
        <v>0</v>
      </c>
    </row>
    <row r="113" spans="2:18" x14ac:dyDescent="0.25">
      <c r="B113" s="34">
        <v>14</v>
      </c>
      <c r="C113" s="35" t="s">
        <v>376</v>
      </c>
      <c r="D113" s="35" t="s">
        <v>225</v>
      </c>
      <c r="E113" s="39" t="s">
        <v>13</v>
      </c>
      <c r="F113" s="36">
        <v>14583.333333333334</v>
      </c>
      <c r="G113" s="47">
        <v>7</v>
      </c>
      <c r="H113" s="84">
        <v>102083.33333333334</v>
      </c>
      <c r="I113" s="10"/>
      <c r="J113" s="6">
        <f t="shared" si="12"/>
        <v>14</v>
      </c>
      <c r="K113" s="7" t="str">
        <f t="shared" si="13"/>
        <v>Бак топливный левый в сборе</v>
      </c>
      <c r="L113" s="129" t="str">
        <f t="shared" si="14"/>
        <v>66-1101011-10</v>
      </c>
      <c r="M113" s="120"/>
      <c r="N113" s="21" t="str">
        <f t="shared" si="15"/>
        <v>шт</v>
      </c>
      <c r="O113" s="31">
        <f t="shared" si="16"/>
        <v>14583.333333333334</v>
      </c>
      <c r="P113" s="120"/>
      <c r="Q113" s="21">
        <f t="shared" si="17"/>
        <v>7</v>
      </c>
      <c r="R113" s="85">
        <f t="shared" si="18"/>
        <v>0</v>
      </c>
    </row>
    <row r="114" spans="2:18" x14ac:dyDescent="0.25">
      <c r="B114" s="34">
        <v>15</v>
      </c>
      <c r="C114" s="35" t="s">
        <v>226</v>
      </c>
      <c r="D114" s="35" t="s">
        <v>227</v>
      </c>
      <c r="E114" s="39" t="s">
        <v>13</v>
      </c>
      <c r="F114" s="36">
        <v>13589.566666666668</v>
      </c>
      <c r="G114" s="47">
        <v>2</v>
      </c>
      <c r="H114" s="84">
        <v>27179.133333333335</v>
      </c>
      <c r="I114" s="10"/>
      <c r="J114" s="6">
        <f t="shared" si="12"/>
        <v>15</v>
      </c>
      <c r="K114" s="7" t="str">
        <f t="shared" si="13"/>
        <v>Бак топливный правый   ГАЗ-66</v>
      </c>
      <c r="L114" s="129" t="str">
        <f t="shared" si="14"/>
        <v>66-01-1101010-20</v>
      </c>
      <c r="M114" s="120"/>
      <c r="N114" s="21" t="str">
        <f t="shared" si="15"/>
        <v>шт</v>
      </c>
      <c r="O114" s="31">
        <f t="shared" si="16"/>
        <v>13589.566666666668</v>
      </c>
      <c r="P114" s="120"/>
      <c r="Q114" s="21">
        <f t="shared" si="17"/>
        <v>2</v>
      </c>
      <c r="R114" s="85">
        <f t="shared" si="18"/>
        <v>0</v>
      </c>
    </row>
    <row r="115" spans="2:18" x14ac:dyDescent="0.25">
      <c r="B115" s="34">
        <v>16</v>
      </c>
      <c r="C115" s="35" t="s">
        <v>377</v>
      </c>
      <c r="D115" s="35" t="s">
        <v>59</v>
      </c>
      <c r="E115" s="39" t="s">
        <v>13</v>
      </c>
      <c r="F115" s="36">
        <v>10416.666666666668</v>
      </c>
      <c r="G115" s="47">
        <v>1</v>
      </c>
      <c r="H115" s="84">
        <v>10416.666666666668</v>
      </c>
      <c r="I115" s="10"/>
      <c r="J115" s="6">
        <f t="shared" si="12"/>
        <v>16</v>
      </c>
      <c r="K115" s="7" t="str">
        <f t="shared" si="13"/>
        <v xml:space="preserve">Бампер задний </v>
      </c>
      <c r="L115" s="129" t="str">
        <f t="shared" si="14"/>
        <v>3163-2804010-10</v>
      </c>
      <c r="M115" s="120"/>
      <c r="N115" s="21" t="str">
        <f t="shared" si="15"/>
        <v>шт</v>
      </c>
      <c r="O115" s="31">
        <f t="shared" si="16"/>
        <v>10416.666666666668</v>
      </c>
      <c r="P115" s="120"/>
      <c r="Q115" s="21">
        <f t="shared" si="17"/>
        <v>1</v>
      </c>
      <c r="R115" s="85">
        <f t="shared" si="18"/>
        <v>0</v>
      </c>
    </row>
    <row r="116" spans="2:18" x14ac:dyDescent="0.25">
      <c r="B116" s="34">
        <v>17</v>
      </c>
      <c r="C116" s="35" t="s">
        <v>378</v>
      </c>
      <c r="D116" s="35" t="s">
        <v>60</v>
      </c>
      <c r="E116" s="39" t="s">
        <v>13</v>
      </c>
      <c r="F116" s="36">
        <v>11250</v>
      </c>
      <c r="G116" s="47">
        <v>1</v>
      </c>
      <c r="H116" s="84">
        <v>11250</v>
      </c>
      <c r="I116" s="10"/>
      <c r="J116" s="6">
        <f t="shared" si="12"/>
        <v>17</v>
      </c>
      <c r="K116" s="7" t="str">
        <f t="shared" si="13"/>
        <v>Бампер передений в сборе</v>
      </c>
      <c r="L116" s="129" t="str">
        <f t="shared" si="14"/>
        <v>3163-2803017/014</v>
      </c>
      <c r="M116" s="120"/>
      <c r="N116" s="21" t="str">
        <f t="shared" si="15"/>
        <v>шт</v>
      </c>
      <c r="O116" s="31">
        <f t="shared" si="16"/>
        <v>11250</v>
      </c>
      <c r="P116" s="120"/>
      <c r="Q116" s="21">
        <f t="shared" si="17"/>
        <v>1</v>
      </c>
      <c r="R116" s="85">
        <f t="shared" si="18"/>
        <v>0</v>
      </c>
    </row>
    <row r="117" spans="2:18" x14ac:dyDescent="0.25">
      <c r="B117" s="34">
        <v>18</v>
      </c>
      <c r="C117" s="35" t="s">
        <v>379</v>
      </c>
      <c r="D117" s="35" t="s">
        <v>61</v>
      </c>
      <c r="E117" s="39" t="s">
        <v>13</v>
      </c>
      <c r="F117" s="37">
        <v>2073.8666666666668</v>
      </c>
      <c r="G117" s="47">
        <v>8</v>
      </c>
      <c r="H117" s="84">
        <v>16590.933333333334</v>
      </c>
      <c r="I117" s="10"/>
      <c r="J117" s="6">
        <f t="shared" si="12"/>
        <v>18</v>
      </c>
      <c r="K117" s="7" t="str">
        <f t="shared" si="13"/>
        <v>Барабан тормозной</v>
      </c>
      <c r="L117" s="129" t="str">
        <f t="shared" si="14"/>
        <v>469-3501070-95</v>
      </c>
      <c r="M117" s="120"/>
      <c r="N117" s="21" t="str">
        <f t="shared" si="15"/>
        <v>шт</v>
      </c>
      <c r="O117" s="31">
        <f t="shared" si="16"/>
        <v>2073.8666666666668</v>
      </c>
      <c r="P117" s="120"/>
      <c r="Q117" s="21">
        <f t="shared" si="17"/>
        <v>8</v>
      </c>
      <c r="R117" s="85">
        <f t="shared" si="18"/>
        <v>0</v>
      </c>
    </row>
    <row r="118" spans="2:18" ht="30" x14ac:dyDescent="0.25">
      <c r="B118" s="34">
        <v>19</v>
      </c>
      <c r="C118" s="35" t="s">
        <v>380</v>
      </c>
      <c r="D118" s="35" t="s">
        <v>381</v>
      </c>
      <c r="E118" s="39" t="s">
        <v>13</v>
      </c>
      <c r="F118" s="36">
        <v>927.78333333333319</v>
      </c>
      <c r="G118" s="47">
        <v>1</v>
      </c>
      <c r="H118" s="84">
        <v>927.78333333333319</v>
      </c>
      <c r="I118" s="10"/>
      <c r="J118" s="6">
        <f t="shared" si="12"/>
        <v>19</v>
      </c>
      <c r="K118" s="7" t="str">
        <f t="shared" si="13"/>
        <v>Бендикс (привод стартера) ГАЗ-3309 Д-245</v>
      </c>
      <c r="L118" s="129" t="str">
        <f t="shared" si="14"/>
        <v>7402-3708-600</v>
      </c>
      <c r="M118" s="120"/>
      <c r="N118" s="21" t="str">
        <f t="shared" si="15"/>
        <v>шт</v>
      </c>
      <c r="O118" s="31">
        <f t="shared" si="16"/>
        <v>927.78333333333319</v>
      </c>
      <c r="P118" s="120"/>
      <c r="Q118" s="21">
        <f t="shared" si="17"/>
        <v>1</v>
      </c>
      <c r="R118" s="85">
        <f t="shared" si="18"/>
        <v>0</v>
      </c>
    </row>
    <row r="119" spans="2:18" x14ac:dyDescent="0.25">
      <c r="B119" s="34">
        <v>20</v>
      </c>
      <c r="C119" s="35" t="s">
        <v>382</v>
      </c>
      <c r="D119" s="35" t="s">
        <v>383</v>
      </c>
      <c r="E119" s="39" t="s">
        <v>13</v>
      </c>
      <c r="F119" s="37">
        <v>1421.3083333333334</v>
      </c>
      <c r="G119" s="47">
        <v>1</v>
      </c>
      <c r="H119" s="84">
        <v>1421.3083333333334</v>
      </c>
      <c r="I119" s="10"/>
      <c r="J119" s="6">
        <f t="shared" si="12"/>
        <v>20</v>
      </c>
      <c r="K119" s="7" t="str">
        <f t="shared" si="13"/>
        <v>Бензонасос ГАЗ-53</v>
      </c>
      <c r="L119" s="129" t="str">
        <f t="shared" si="14"/>
        <v>902-1106010-01</v>
      </c>
      <c r="M119" s="120"/>
      <c r="N119" s="21" t="str">
        <f t="shared" si="15"/>
        <v>шт</v>
      </c>
      <c r="O119" s="31">
        <f t="shared" si="16"/>
        <v>1421.3083333333334</v>
      </c>
      <c r="P119" s="120"/>
      <c r="Q119" s="21">
        <f t="shared" si="17"/>
        <v>1</v>
      </c>
      <c r="R119" s="85">
        <f t="shared" si="18"/>
        <v>0</v>
      </c>
    </row>
    <row r="120" spans="2:18" x14ac:dyDescent="0.25">
      <c r="B120" s="34">
        <v>21</v>
      </c>
      <c r="C120" s="35" t="s">
        <v>384</v>
      </c>
      <c r="D120" s="35" t="s">
        <v>385</v>
      </c>
      <c r="E120" s="39" t="s">
        <v>13</v>
      </c>
      <c r="F120" s="36">
        <v>1206.6083333333333</v>
      </c>
      <c r="G120" s="47">
        <v>1</v>
      </c>
      <c r="H120" s="84">
        <v>1206.6083333333333</v>
      </c>
      <c r="I120" s="10"/>
      <c r="J120" s="6">
        <f t="shared" si="12"/>
        <v>21</v>
      </c>
      <c r="K120" s="7" t="str">
        <f t="shared" si="13"/>
        <v xml:space="preserve">Бензонасос погружной </v>
      </c>
      <c r="L120" s="129" t="str">
        <f t="shared" si="14"/>
        <v>21083-1139010</v>
      </c>
      <c r="M120" s="120"/>
      <c r="N120" s="21" t="str">
        <f t="shared" si="15"/>
        <v>шт</v>
      </c>
      <c r="O120" s="31">
        <f t="shared" si="16"/>
        <v>1206.6083333333333</v>
      </c>
      <c r="P120" s="120"/>
      <c r="Q120" s="21">
        <f t="shared" si="17"/>
        <v>1</v>
      </c>
      <c r="R120" s="85">
        <f t="shared" si="18"/>
        <v>0</v>
      </c>
    </row>
    <row r="121" spans="2:18" ht="30" x14ac:dyDescent="0.25">
      <c r="B121" s="34">
        <v>22</v>
      </c>
      <c r="C121" s="35" t="s">
        <v>386</v>
      </c>
      <c r="D121" s="35">
        <v>580453449</v>
      </c>
      <c r="E121" s="39" t="s">
        <v>13</v>
      </c>
      <c r="F121" s="36">
        <v>980.20833333333337</v>
      </c>
      <c r="G121" s="47">
        <v>2</v>
      </c>
      <c r="H121" s="84">
        <v>1960.4166666666667</v>
      </c>
      <c r="I121" s="10"/>
      <c r="J121" s="25">
        <f t="shared" si="12"/>
        <v>22</v>
      </c>
      <c r="K121" s="26" t="str">
        <f t="shared" si="13"/>
        <v>Бензонасос погружной ГАЗ,ВАЗ,УАЗ БОШ</v>
      </c>
      <c r="L121" s="129">
        <f t="shared" si="14"/>
        <v>580453449</v>
      </c>
      <c r="M121" s="121"/>
      <c r="N121" s="27" t="str">
        <f t="shared" si="15"/>
        <v>шт</v>
      </c>
      <c r="O121" s="32">
        <f t="shared" si="16"/>
        <v>980.20833333333337</v>
      </c>
      <c r="P121" s="120"/>
      <c r="Q121" s="27">
        <f t="shared" si="17"/>
        <v>2</v>
      </c>
      <c r="R121" s="85">
        <f t="shared" si="18"/>
        <v>0</v>
      </c>
    </row>
    <row r="122" spans="2:18" ht="30" x14ac:dyDescent="0.25">
      <c r="B122" s="34">
        <v>23</v>
      </c>
      <c r="C122" s="35" t="s">
        <v>387</v>
      </c>
      <c r="D122" s="35" t="s">
        <v>388</v>
      </c>
      <c r="E122" s="39" t="s">
        <v>13</v>
      </c>
      <c r="F122" s="36">
        <v>9862.5</v>
      </c>
      <c r="G122" s="47">
        <v>1</v>
      </c>
      <c r="H122" s="84">
        <v>9862.5</v>
      </c>
      <c r="I122" s="10"/>
      <c r="J122" s="6">
        <f t="shared" si="12"/>
        <v>23</v>
      </c>
      <c r="K122" s="7" t="str">
        <f t="shared" si="13"/>
        <v>Вал кард. универсальный длинный L=1140 ГАЗ-66 в сборе</v>
      </c>
      <c r="L122" s="129" t="str">
        <f t="shared" si="14"/>
        <v>66-2201010</v>
      </c>
      <c r="M122" s="120"/>
      <c r="N122" s="21" t="str">
        <f t="shared" si="15"/>
        <v>шт</v>
      </c>
      <c r="O122" s="31">
        <f t="shared" si="16"/>
        <v>9862.5</v>
      </c>
      <c r="P122" s="120"/>
      <c r="Q122" s="21">
        <f t="shared" si="17"/>
        <v>1</v>
      </c>
      <c r="R122" s="85">
        <f t="shared" si="18"/>
        <v>0</v>
      </c>
    </row>
    <row r="123" spans="2:18" x14ac:dyDescent="0.25">
      <c r="B123" s="34">
        <v>24</v>
      </c>
      <c r="C123" s="35" t="s">
        <v>245</v>
      </c>
      <c r="D123" s="35" t="s">
        <v>389</v>
      </c>
      <c r="E123" s="39" t="s">
        <v>13</v>
      </c>
      <c r="F123" s="36">
        <v>6515.708333333333</v>
      </c>
      <c r="G123" s="47">
        <v>2</v>
      </c>
      <c r="H123" s="84">
        <v>13031.416666666666</v>
      </c>
      <c r="I123" s="10"/>
      <c r="J123" s="6">
        <f t="shared" si="12"/>
        <v>24</v>
      </c>
      <c r="K123" s="7" t="str">
        <f t="shared" si="13"/>
        <v>Вал карданный</v>
      </c>
      <c r="L123" s="129" t="str">
        <f t="shared" si="14"/>
        <v>33081-2200011</v>
      </c>
      <c r="M123" s="120"/>
      <c r="N123" s="21" t="str">
        <f t="shared" si="15"/>
        <v>шт</v>
      </c>
      <c r="O123" s="31">
        <f t="shared" si="16"/>
        <v>6515.708333333333</v>
      </c>
      <c r="P123" s="120"/>
      <c r="Q123" s="21">
        <f t="shared" si="17"/>
        <v>2</v>
      </c>
      <c r="R123" s="85">
        <f t="shared" si="18"/>
        <v>0</v>
      </c>
    </row>
    <row r="124" spans="2:18" x14ac:dyDescent="0.25">
      <c r="B124" s="34">
        <v>25</v>
      </c>
      <c r="C124" s="35" t="s">
        <v>245</v>
      </c>
      <c r="D124" s="35" t="s">
        <v>64</v>
      </c>
      <c r="E124" s="39" t="s">
        <v>13</v>
      </c>
      <c r="F124" s="36">
        <v>19213.641666666666</v>
      </c>
      <c r="G124" s="47">
        <v>2</v>
      </c>
      <c r="H124" s="84">
        <v>38427.283333333333</v>
      </c>
      <c r="I124" s="10"/>
      <c r="J124" s="6">
        <f t="shared" si="12"/>
        <v>25</v>
      </c>
      <c r="K124" s="7" t="str">
        <f t="shared" si="13"/>
        <v>Вал карданный</v>
      </c>
      <c r="L124" s="129" t="str">
        <f t="shared" si="14"/>
        <v>33081-2201010</v>
      </c>
      <c r="M124" s="120"/>
      <c r="N124" s="21" t="str">
        <f t="shared" si="15"/>
        <v>шт</v>
      </c>
      <c r="O124" s="31">
        <f t="shared" si="16"/>
        <v>19213.641666666666</v>
      </c>
      <c r="P124" s="120"/>
      <c r="Q124" s="21">
        <f t="shared" si="17"/>
        <v>2</v>
      </c>
      <c r="R124" s="85">
        <f t="shared" si="18"/>
        <v>0</v>
      </c>
    </row>
    <row r="125" spans="2:18" x14ac:dyDescent="0.25">
      <c r="B125" s="34">
        <v>26</v>
      </c>
      <c r="C125" s="35" t="s">
        <v>390</v>
      </c>
      <c r="D125" s="35" t="s">
        <v>65</v>
      </c>
      <c r="E125" s="39" t="s">
        <v>13</v>
      </c>
      <c r="F125" s="36">
        <v>16588.266666666666</v>
      </c>
      <c r="G125" s="47">
        <v>2</v>
      </c>
      <c r="H125" s="84">
        <v>33176.533333333333</v>
      </c>
      <c r="I125" s="10"/>
      <c r="J125" s="6">
        <f t="shared" si="12"/>
        <v>26</v>
      </c>
      <c r="K125" s="7" t="str">
        <f t="shared" si="13"/>
        <v>Вал карданный ГАЗ-3309</v>
      </c>
      <c r="L125" s="129" t="str">
        <f t="shared" si="14"/>
        <v>3309-2200011-20</v>
      </c>
      <c r="M125" s="120"/>
      <c r="N125" s="21" t="str">
        <f t="shared" si="15"/>
        <v>шт</v>
      </c>
      <c r="O125" s="31">
        <f t="shared" si="16"/>
        <v>16588.266666666666</v>
      </c>
      <c r="P125" s="120"/>
      <c r="Q125" s="21">
        <f t="shared" si="17"/>
        <v>2</v>
      </c>
      <c r="R125" s="85">
        <f t="shared" si="18"/>
        <v>0</v>
      </c>
    </row>
    <row r="126" spans="2:18" ht="30" x14ac:dyDescent="0.25">
      <c r="B126" s="34">
        <v>27</v>
      </c>
      <c r="C126" s="35" t="s">
        <v>279</v>
      </c>
      <c r="D126" s="35" t="s">
        <v>391</v>
      </c>
      <c r="E126" s="39" t="s">
        <v>13</v>
      </c>
      <c r="F126" s="36">
        <v>7109.9333333333334</v>
      </c>
      <c r="G126" s="47">
        <v>1</v>
      </c>
      <c r="H126" s="84">
        <v>7109.9333333333334</v>
      </c>
      <c r="I126" s="10"/>
      <c r="J126" s="6">
        <f t="shared" si="12"/>
        <v>27</v>
      </c>
      <c r="K126" s="7" t="str">
        <f t="shared" si="13"/>
        <v>Вал карданный ГАЗ-66 лебедки в сборе</v>
      </c>
      <c r="L126" s="129" t="str">
        <f t="shared" si="14"/>
        <v>66-02-4502010А</v>
      </c>
      <c r="M126" s="120"/>
      <c r="N126" s="21" t="str">
        <f t="shared" si="15"/>
        <v>шт</v>
      </c>
      <c r="O126" s="31">
        <f t="shared" si="16"/>
        <v>7109.9333333333334</v>
      </c>
      <c r="P126" s="120"/>
      <c r="Q126" s="21">
        <f t="shared" si="17"/>
        <v>1</v>
      </c>
      <c r="R126" s="85">
        <f t="shared" si="18"/>
        <v>0</v>
      </c>
    </row>
    <row r="127" spans="2:18" x14ac:dyDescent="0.25">
      <c r="B127" s="34">
        <v>28</v>
      </c>
      <c r="C127" s="35" t="s">
        <v>66</v>
      </c>
      <c r="D127" s="35" t="s">
        <v>67</v>
      </c>
      <c r="E127" s="39" t="s">
        <v>13</v>
      </c>
      <c r="F127" s="36">
        <v>11354.466666666667</v>
      </c>
      <c r="G127" s="47">
        <v>3</v>
      </c>
      <c r="H127" s="84">
        <v>34063.4</v>
      </c>
      <c r="I127" s="10"/>
      <c r="J127" s="6">
        <f t="shared" si="12"/>
        <v>28</v>
      </c>
      <c r="K127" s="7" t="str">
        <f t="shared" si="13"/>
        <v>Вал карданный длинный ГАЗ-66</v>
      </c>
      <c r="L127" s="129" t="str">
        <f t="shared" si="14"/>
        <v>66-2201010-03</v>
      </c>
      <c r="M127" s="120"/>
      <c r="N127" s="21" t="str">
        <f t="shared" si="15"/>
        <v>шт</v>
      </c>
      <c r="O127" s="31">
        <f t="shared" si="16"/>
        <v>11354.466666666667</v>
      </c>
      <c r="P127" s="120"/>
      <c r="Q127" s="21">
        <f t="shared" si="17"/>
        <v>3</v>
      </c>
      <c r="R127" s="85">
        <f t="shared" si="18"/>
        <v>0</v>
      </c>
    </row>
    <row r="128" spans="2:18" x14ac:dyDescent="0.25">
      <c r="B128" s="34">
        <v>29</v>
      </c>
      <c r="C128" s="35" t="s">
        <v>281</v>
      </c>
      <c r="D128" s="35" t="s">
        <v>240</v>
      </c>
      <c r="E128" s="39" t="s">
        <v>13</v>
      </c>
      <c r="F128" s="36">
        <v>6674.7333333333327</v>
      </c>
      <c r="G128" s="47">
        <v>3</v>
      </c>
      <c r="H128" s="84">
        <v>20024.199999999997</v>
      </c>
      <c r="I128" s="10"/>
      <c r="J128" s="6">
        <f t="shared" si="12"/>
        <v>29</v>
      </c>
      <c r="K128" s="7" t="str">
        <f t="shared" si="13"/>
        <v>Вал карданный задний</v>
      </c>
      <c r="L128" s="129" t="str">
        <f t="shared" si="14"/>
        <v>2206-2201010-10</v>
      </c>
      <c r="M128" s="120"/>
      <c r="N128" s="21" t="str">
        <f t="shared" si="15"/>
        <v>шт</v>
      </c>
      <c r="O128" s="31">
        <f t="shared" si="16"/>
        <v>6674.7333333333327</v>
      </c>
      <c r="P128" s="120"/>
      <c r="Q128" s="21">
        <f t="shared" si="17"/>
        <v>3</v>
      </c>
      <c r="R128" s="85">
        <f t="shared" si="18"/>
        <v>0</v>
      </c>
    </row>
    <row r="129" spans="2:18" x14ac:dyDescent="0.25">
      <c r="B129" s="34">
        <v>30</v>
      </c>
      <c r="C129" s="35" t="s">
        <v>392</v>
      </c>
      <c r="D129" s="35" t="s">
        <v>393</v>
      </c>
      <c r="E129" s="39" t="s">
        <v>13</v>
      </c>
      <c r="F129" s="36">
        <v>3916.6666666666665</v>
      </c>
      <c r="G129" s="47">
        <v>1</v>
      </c>
      <c r="H129" s="84">
        <v>3916.6666666666665</v>
      </c>
      <c r="I129" s="10"/>
      <c r="J129" s="6">
        <f t="shared" si="12"/>
        <v>30</v>
      </c>
      <c r="K129" s="7" t="str">
        <f t="shared" si="13"/>
        <v xml:space="preserve">Вал карданный задний </v>
      </c>
      <c r="L129" s="129" t="str">
        <f t="shared" si="14"/>
        <v>3741-201010</v>
      </c>
      <c r="M129" s="120"/>
      <c r="N129" s="21" t="str">
        <f t="shared" si="15"/>
        <v>шт</v>
      </c>
      <c r="O129" s="31">
        <f t="shared" si="16"/>
        <v>3916.6666666666665</v>
      </c>
      <c r="P129" s="120"/>
      <c r="Q129" s="21">
        <f t="shared" si="17"/>
        <v>1</v>
      </c>
      <c r="R129" s="85">
        <f t="shared" si="18"/>
        <v>0</v>
      </c>
    </row>
    <row r="130" spans="2:18" x14ac:dyDescent="0.25">
      <c r="B130" s="34">
        <v>31</v>
      </c>
      <c r="C130" s="35" t="s">
        <v>394</v>
      </c>
      <c r="D130" s="35" t="s">
        <v>68</v>
      </c>
      <c r="E130" s="39" t="s">
        <v>13</v>
      </c>
      <c r="F130" s="36">
        <v>5996.375</v>
      </c>
      <c r="G130" s="47">
        <v>2</v>
      </c>
      <c r="H130" s="84">
        <v>11992.75</v>
      </c>
      <c r="I130" s="10"/>
      <c r="J130" s="6">
        <f t="shared" si="12"/>
        <v>31</v>
      </c>
      <c r="K130" s="7" t="str">
        <f t="shared" si="13"/>
        <v xml:space="preserve">Вал карданный задний ред. моста </v>
      </c>
      <c r="L130" s="129" t="str">
        <f t="shared" si="14"/>
        <v>3151-2201010</v>
      </c>
      <c r="M130" s="120"/>
      <c r="N130" s="21" t="str">
        <f t="shared" si="15"/>
        <v>шт</v>
      </c>
      <c r="O130" s="31">
        <f t="shared" si="16"/>
        <v>5996.375</v>
      </c>
      <c r="P130" s="120"/>
      <c r="Q130" s="21">
        <f t="shared" si="17"/>
        <v>2</v>
      </c>
      <c r="R130" s="85">
        <f t="shared" si="18"/>
        <v>0</v>
      </c>
    </row>
    <row r="131" spans="2:18" ht="30" x14ac:dyDescent="0.25">
      <c r="B131" s="34">
        <v>32</v>
      </c>
      <c r="C131" s="35" t="s">
        <v>395</v>
      </c>
      <c r="D131" s="35" t="s">
        <v>69</v>
      </c>
      <c r="E131" s="39" t="s">
        <v>13</v>
      </c>
      <c r="F131" s="36">
        <v>6667.6999999999989</v>
      </c>
      <c r="G131" s="47">
        <v>3</v>
      </c>
      <c r="H131" s="84">
        <v>20003.099999999999</v>
      </c>
      <c r="I131" s="10"/>
      <c r="J131" s="6">
        <f t="shared" si="12"/>
        <v>32</v>
      </c>
      <c r="K131" s="7" t="str">
        <f t="shared" si="13"/>
        <v xml:space="preserve">Вал карданный задний УАЗ-315195 Хантер (КПП 4-ст) </v>
      </c>
      <c r="L131" s="129" t="str">
        <f t="shared" si="14"/>
        <v>31512-2201010-10</v>
      </c>
      <c r="M131" s="120"/>
      <c r="N131" s="21" t="str">
        <f t="shared" si="15"/>
        <v>шт</v>
      </c>
      <c r="O131" s="31">
        <f t="shared" si="16"/>
        <v>6667.6999999999989</v>
      </c>
      <c r="P131" s="120"/>
      <c r="Q131" s="21">
        <f t="shared" si="17"/>
        <v>3</v>
      </c>
      <c r="R131" s="85">
        <f t="shared" si="18"/>
        <v>0</v>
      </c>
    </row>
    <row r="132" spans="2:18" x14ac:dyDescent="0.25">
      <c r="B132" s="34">
        <v>33</v>
      </c>
      <c r="C132" s="35" t="s">
        <v>396</v>
      </c>
      <c r="D132" s="35" t="s">
        <v>70</v>
      </c>
      <c r="E132" s="39" t="s">
        <v>13</v>
      </c>
      <c r="F132" s="36">
        <v>6459.1166666666668</v>
      </c>
      <c r="G132" s="47">
        <v>1</v>
      </c>
      <c r="H132" s="84">
        <v>6459.1166666666668</v>
      </c>
      <c r="I132" s="10"/>
      <c r="J132" s="25">
        <f t="shared" si="12"/>
        <v>33</v>
      </c>
      <c r="K132" s="26" t="str">
        <f t="shared" si="13"/>
        <v>Вал карданный задний УАЗ-452,3741</v>
      </c>
      <c r="L132" s="129" t="str">
        <f t="shared" si="14"/>
        <v xml:space="preserve">3741-2201010 </v>
      </c>
      <c r="M132" s="121"/>
      <c r="N132" s="27" t="str">
        <f t="shared" si="15"/>
        <v>шт</v>
      </c>
      <c r="O132" s="32">
        <f t="shared" si="16"/>
        <v>6459.1166666666668</v>
      </c>
      <c r="P132" s="120"/>
      <c r="Q132" s="27">
        <f t="shared" si="17"/>
        <v>1</v>
      </c>
      <c r="R132" s="85">
        <f t="shared" si="18"/>
        <v>0</v>
      </c>
    </row>
    <row r="133" spans="2:18" ht="30" x14ac:dyDescent="0.25">
      <c r="B133" s="34">
        <v>34</v>
      </c>
      <c r="C133" s="35" t="s">
        <v>72</v>
      </c>
      <c r="D133" s="35" t="s">
        <v>73</v>
      </c>
      <c r="E133" s="39" t="s">
        <v>13</v>
      </c>
      <c r="F133" s="36">
        <v>7646.7666666666673</v>
      </c>
      <c r="G133" s="47">
        <v>1</v>
      </c>
      <c r="H133" s="84">
        <v>7646.7666666666673</v>
      </c>
      <c r="I133" s="10"/>
      <c r="J133" s="6">
        <f t="shared" si="12"/>
        <v>34</v>
      </c>
      <c r="K133" s="7" t="str">
        <f t="shared" si="13"/>
        <v>Вал карданный переднего моста (5-ст, КПП) HUNTER УАЗ</v>
      </c>
      <c r="L133" s="129" t="str">
        <f t="shared" si="14"/>
        <v>31601-2203010</v>
      </c>
      <c r="M133" s="120"/>
      <c r="N133" s="21" t="str">
        <f t="shared" si="15"/>
        <v>шт</v>
      </c>
      <c r="O133" s="31">
        <f t="shared" si="16"/>
        <v>7646.7666666666673</v>
      </c>
      <c r="P133" s="120"/>
      <c r="Q133" s="21">
        <f t="shared" si="17"/>
        <v>1</v>
      </c>
      <c r="R133" s="85">
        <f t="shared" si="18"/>
        <v>0</v>
      </c>
    </row>
    <row r="134" spans="2:18" ht="30" x14ac:dyDescent="0.25">
      <c r="B134" s="34">
        <v>35</v>
      </c>
      <c r="C134" s="35" t="s">
        <v>397</v>
      </c>
      <c r="D134" s="35" t="s">
        <v>74</v>
      </c>
      <c r="E134" s="39" t="s">
        <v>13</v>
      </c>
      <c r="F134" s="36">
        <v>4633.3333333333339</v>
      </c>
      <c r="G134" s="47">
        <v>2</v>
      </c>
      <c r="H134" s="84">
        <v>9266.6666666666679</v>
      </c>
      <c r="I134" s="10"/>
      <c r="J134" s="6">
        <f t="shared" si="12"/>
        <v>35</v>
      </c>
      <c r="K134" s="7" t="str">
        <f t="shared" si="13"/>
        <v xml:space="preserve">Вал карданный передний (а/м с 5-ст. КПП) L=509 мм "Standart" </v>
      </c>
      <c r="L134" s="129" t="str">
        <f t="shared" si="14"/>
        <v>31601-2203010-09</v>
      </c>
      <c r="M134" s="120"/>
      <c r="N134" s="21" t="str">
        <f t="shared" si="15"/>
        <v>шт</v>
      </c>
      <c r="O134" s="31">
        <f t="shared" si="16"/>
        <v>4633.3333333333339</v>
      </c>
      <c r="P134" s="120"/>
      <c r="Q134" s="21">
        <f t="shared" si="17"/>
        <v>2</v>
      </c>
      <c r="R134" s="85">
        <f t="shared" si="18"/>
        <v>0</v>
      </c>
    </row>
    <row r="135" spans="2:18" x14ac:dyDescent="0.25">
      <c r="B135" s="34">
        <v>36</v>
      </c>
      <c r="C135" s="35" t="s">
        <v>398</v>
      </c>
      <c r="D135" s="35" t="s">
        <v>248</v>
      </c>
      <c r="E135" s="39" t="s">
        <v>13</v>
      </c>
      <c r="F135" s="36">
        <v>5134.041666666667</v>
      </c>
      <c r="G135" s="47">
        <v>1</v>
      </c>
      <c r="H135" s="84">
        <v>5134.041666666667</v>
      </c>
      <c r="I135" s="10"/>
      <c r="J135" s="6">
        <f t="shared" si="12"/>
        <v>36</v>
      </c>
      <c r="K135" s="7" t="str">
        <f t="shared" si="13"/>
        <v xml:space="preserve">Вал карданный передний </v>
      </c>
      <c r="L135" s="129" t="str">
        <f t="shared" si="14"/>
        <v>220695-2203010-10</v>
      </c>
      <c r="M135" s="120"/>
      <c r="N135" s="21" t="str">
        <f t="shared" si="15"/>
        <v>шт</v>
      </c>
      <c r="O135" s="31">
        <f t="shared" si="16"/>
        <v>5134.041666666667</v>
      </c>
      <c r="P135" s="120"/>
      <c r="Q135" s="21">
        <f t="shared" si="17"/>
        <v>1</v>
      </c>
      <c r="R135" s="85">
        <f t="shared" si="18"/>
        <v>0</v>
      </c>
    </row>
    <row r="136" spans="2:18" x14ac:dyDescent="0.25">
      <c r="B136" s="34">
        <v>37</v>
      </c>
      <c r="C136" s="35" t="s">
        <v>398</v>
      </c>
      <c r="D136" s="35" t="s">
        <v>399</v>
      </c>
      <c r="E136" s="39" t="s">
        <v>13</v>
      </c>
      <c r="F136" s="36">
        <v>7321.6833333333343</v>
      </c>
      <c r="G136" s="47">
        <v>1</v>
      </c>
      <c r="H136" s="84">
        <v>7321.6833333333343</v>
      </c>
      <c r="I136" s="10"/>
      <c r="J136" s="6">
        <f t="shared" si="12"/>
        <v>37</v>
      </c>
      <c r="K136" s="7" t="str">
        <f t="shared" si="13"/>
        <v xml:space="preserve">Вал карданный передний </v>
      </c>
      <c r="L136" s="129" t="str">
        <f t="shared" si="14"/>
        <v>RS.97135.02.02</v>
      </c>
      <c r="M136" s="120"/>
      <c r="N136" s="21" t="str">
        <f t="shared" si="15"/>
        <v>шт</v>
      </c>
      <c r="O136" s="31">
        <f t="shared" si="16"/>
        <v>7321.6833333333343</v>
      </c>
      <c r="P136" s="120"/>
      <c r="Q136" s="21">
        <f t="shared" si="17"/>
        <v>1</v>
      </c>
      <c r="R136" s="85">
        <f t="shared" si="18"/>
        <v>0</v>
      </c>
    </row>
    <row r="137" spans="2:18" x14ac:dyDescent="0.25">
      <c r="B137" s="34">
        <v>38</v>
      </c>
      <c r="C137" s="35" t="s">
        <v>400</v>
      </c>
      <c r="D137" s="35" t="s">
        <v>77</v>
      </c>
      <c r="E137" s="39" t="s">
        <v>13</v>
      </c>
      <c r="F137" s="36">
        <v>6728.1083333333327</v>
      </c>
      <c r="G137" s="47">
        <v>1</v>
      </c>
      <c r="H137" s="84">
        <v>6728.1083333333327</v>
      </c>
      <c r="I137" s="10"/>
      <c r="J137" s="6">
        <f t="shared" si="12"/>
        <v>38</v>
      </c>
      <c r="K137" s="7" t="str">
        <f t="shared" si="13"/>
        <v xml:space="preserve">Вал карданный передний УАЗ-452 </v>
      </c>
      <c r="L137" s="129" t="str">
        <f t="shared" si="14"/>
        <v>3741-2203010</v>
      </c>
      <c r="M137" s="120"/>
      <c r="N137" s="21" t="str">
        <f t="shared" si="15"/>
        <v>шт</v>
      </c>
      <c r="O137" s="31">
        <f t="shared" si="16"/>
        <v>6728.1083333333327</v>
      </c>
      <c r="P137" s="120"/>
      <c r="Q137" s="21">
        <f t="shared" si="17"/>
        <v>1</v>
      </c>
      <c r="R137" s="85">
        <f t="shared" si="18"/>
        <v>0</v>
      </c>
    </row>
    <row r="138" spans="2:18" ht="30" x14ac:dyDescent="0.25">
      <c r="B138" s="34">
        <v>39</v>
      </c>
      <c r="C138" s="35" t="s">
        <v>401</v>
      </c>
      <c r="D138" s="35" t="s">
        <v>78</v>
      </c>
      <c r="E138" s="39" t="s">
        <v>13</v>
      </c>
      <c r="F138" s="36">
        <v>6439.7416666666659</v>
      </c>
      <c r="G138" s="47">
        <v>3</v>
      </c>
      <c r="H138" s="84">
        <v>19319.224999999999</v>
      </c>
      <c r="I138" s="10"/>
      <c r="J138" s="6">
        <f t="shared" si="12"/>
        <v>39</v>
      </c>
      <c r="K138" s="7" t="str">
        <f t="shared" si="13"/>
        <v xml:space="preserve">Вал карданный передний УАЗ-469,31512  </v>
      </c>
      <c r="L138" s="129" t="str">
        <f t="shared" si="14"/>
        <v>3151-2203010-01</v>
      </c>
      <c r="M138" s="120"/>
      <c r="N138" s="21" t="str">
        <f t="shared" si="15"/>
        <v>шт</v>
      </c>
      <c r="O138" s="31">
        <f t="shared" si="16"/>
        <v>6439.7416666666659</v>
      </c>
      <c r="P138" s="120"/>
      <c r="Q138" s="21">
        <f t="shared" si="17"/>
        <v>3</v>
      </c>
      <c r="R138" s="85">
        <f t="shared" si="18"/>
        <v>0</v>
      </c>
    </row>
    <row r="139" spans="2:18" x14ac:dyDescent="0.25">
      <c r="B139" s="34">
        <v>40</v>
      </c>
      <c r="C139" s="35" t="s">
        <v>402</v>
      </c>
      <c r="D139" s="35" t="s">
        <v>24</v>
      </c>
      <c r="E139" s="39" t="s">
        <v>13</v>
      </c>
      <c r="F139" s="36">
        <v>7968.3583333333345</v>
      </c>
      <c r="G139" s="47">
        <v>6</v>
      </c>
      <c r="H139" s="84">
        <v>47810.150000000009</v>
      </c>
      <c r="I139" s="10"/>
      <c r="J139" s="6">
        <f t="shared" si="12"/>
        <v>40</v>
      </c>
      <c r="K139" s="7" t="str">
        <f t="shared" si="13"/>
        <v xml:space="preserve">Вал карданный промежуточный </v>
      </c>
      <c r="L139" s="129" t="str">
        <f t="shared" si="14"/>
        <v>33081-2202010</v>
      </c>
      <c r="M139" s="120"/>
      <c r="N139" s="21" t="str">
        <f t="shared" si="15"/>
        <v>шт</v>
      </c>
      <c r="O139" s="31">
        <f t="shared" si="16"/>
        <v>7968.3583333333345</v>
      </c>
      <c r="P139" s="120"/>
      <c r="Q139" s="21">
        <f t="shared" si="17"/>
        <v>6</v>
      </c>
      <c r="R139" s="85">
        <f t="shared" si="18"/>
        <v>0</v>
      </c>
    </row>
    <row r="140" spans="2:18" ht="30" x14ac:dyDescent="0.25">
      <c r="B140" s="34">
        <v>41</v>
      </c>
      <c r="C140" s="35" t="s">
        <v>403</v>
      </c>
      <c r="D140" s="35" t="s">
        <v>79</v>
      </c>
      <c r="E140" s="39" t="s">
        <v>13</v>
      </c>
      <c r="F140" s="36">
        <v>13415.183333333331</v>
      </c>
      <c r="G140" s="47">
        <v>2</v>
      </c>
      <c r="H140" s="84">
        <v>26830.366666666661</v>
      </c>
      <c r="I140" s="10"/>
      <c r="J140" s="6">
        <f t="shared" si="12"/>
        <v>41</v>
      </c>
      <c r="K140" s="7" t="str">
        <f t="shared" si="13"/>
        <v xml:space="preserve">Вал карданный промежуточный в сборе </v>
      </c>
      <c r="L140" s="129" t="str">
        <f t="shared" si="14"/>
        <v>66-2201010-01</v>
      </c>
      <c r="M140" s="120"/>
      <c r="N140" s="21" t="str">
        <f t="shared" si="15"/>
        <v>шт</v>
      </c>
      <c r="O140" s="31">
        <f t="shared" si="16"/>
        <v>13415.183333333331</v>
      </c>
      <c r="P140" s="120"/>
      <c r="Q140" s="21">
        <f t="shared" si="17"/>
        <v>2</v>
      </c>
      <c r="R140" s="85">
        <f t="shared" si="18"/>
        <v>0</v>
      </c>
    </row>
    <row r="141" spans="2:18" ht="30" x14ac:dyDescent="0.25">
      <c r="B141" s="34">
        <v>42</v>
      </c>
      <c r="C141" s="35" t="s">
        <v>404</v>
      </c>
      <c r="D141" s="35" t="s">
        <v>405</v>
      </c>
      <c r="E141" s="39" t="s">
        <v>13</v>
      </c>
      <c r="F141" s="37">
        <v>7941.9666666666672</v>
      </c>
      <c r="G141" s="47">
        <v>1</v>
      </c>
      <c r="H141" s="84">
        <v>7941.9666666666672</v>
      </c>
      <c r="I141" s="10"/>
      <c r="J141" s="6">
        <f t="shared" si="12"/>
        <v>42</v>
      </c>
      <c r="K141" s="7" t="str">
        <f t="shared" si="13"/>
        <v>Вал карданный промежуточный корот. ГАЗ-66 в сборе</v>
      </c>
      <c r="L141" s="129" t="str">
        <f t="shared" si="14"/>
        <v>66-2202010</v>
      </c>
      <c r="M141" s="120"/>
      <c r="N141" s="21" t="str">
        <f t="shared" si="15"/>
        <v>шт</v>
      </c>
      <c r="O141" s="31">
        <f t="shared" si="16"/>
        <v>7941.9666666666672</v>
      </c>
      <c r="P141" s="120"/>
      <c r="Q141" s="21">
        <f t="shared" si="17"/>
        <v>1</v>
      </c>
      <c r="R141" s="85">
        <f t="shared" si="18"/>
        <v>0</v>
      </c>
    </row>
    <row r="142" spans="2:18" x14ac:dyDescent="0.25">
      <c r="B142" s="34">
        <v>43</v>
      </c>
      <c r="C142" s="35" t="s">
        <v>80</v>
      </c>
      <c r="D142" s="35" t="s">
        <v>81</v>
      </c>
      <c r="E142" s="39" t="s">
        <v>13</v>
      </c>
      <c r="F142" s="37">
        <v>6365.6583333333328</v>
      </c>
      <c r="G142" s="47">
        <v>3</v>
      </c>
      <c r="H142" s="84">
        <v>19096.974999999999</v>
      </c>
      <c r="I142" s="10"/>
      <c r="J142" s="6">
        <f t="shared" si="12"/>
        <v>43</v>
      </c>
      <c r="K142" s="7" t="str">
        <f t="shared" si="13"/>
        <v>Вал карданный УАЗ-452 передний</v>
      </c>
      <c r="L142" s="129" t="str">
        <f t="shared" si="14"/>
        <v>33036-2203010-10</v>
      </c>
      <c r="M142" s="120"/>
      <c r="N142" s="21" t="str">
        <f t="shared" si="15"/>
        <v>шт</v>
      </c>
      <c r="O142" s="31">
        <f t="shared" si="16"/>
        <v>6365.6583333333328</v>
      </c>
      <c r="P142" s="120"/>
      <c r="Q142" s="21">
        <f t="shared" si="17"/>
        <v>3</v>
      </c>
      <c r="R142" s="85">
        <f t="shared" si="18"/>
        <v>0</v>
      </c>
    </row>
    <row r="143" spans="2:18" x14ac:dyDescent="0.25">
      <c r="B143" s="34">
        <v>44</v>
      </c>
      <c r="C143" s="35" t="s">
        <v>406</v>
      </c>
      <c r="D143" s="35" t="s">
        <v>28</v>
      </c>
      <c r="E143" s="39" t="s">
        <v>13</v>
      </c>
      <c r="F143" s="37">
        <v>23935.325000000001</v>
      </c>
      <c r="G143" s="47">
        <v>3</v>
      </c>
      <c r="H143" s="84">
        <v>71805.975000000006</v>
      </c>
      <c r="I143" s="10"/>
      <c r="J143" s="25">
        <f t="shared" si="12"/>
        <v>44</v>
      </c>
      <c r="K143" s="26" t="str">
        <f t="shared" si="13"/>
        <v xml:space="preserve">Вал карданый задний </v>
      </c>
      <c r="L143" s="129" t="str">
        <f t="shared" si="14"/>
        <v>33097-2201015</v>
      </c>
      <c r="M143" s="121"/>
      <c r="N143" s="27" t="str">
        <f t="shared" si="15"/>
        <v>шт</v>
      </c>
      <c r="O143" s="32">
        <f t="shared" si="16"/>
        <v>23935.325000000001</v>
      </c>
      <c r="P143" s="120"/>
      <c r="Q143" s="27">
        <f t="shared" si="17"/>
        <v>3</v>
      </c>
      <c r="R143" s="85">
        <f t="shared" si="18"/>
        <v>0</v>
      </c>
    </row>
    <row r="144" spans="2:18" x14ac:dyDescent="0.25">
      <c r="B144" s="34">
        <v>45</v>
      </c>
      <c r="C144" s="35" t="s">
        <v>407</v>
      </c>
      <c r="D144" s="35" t="s">
        <v>29</v>
      </c>
      <c r="E144" s="39" t="s">
        <v>13</v>
      </c>
      <c r="F144" s="37">
        <v>23935.325000000001</v>
      </c>
      <c r="G144" s="47">
        <v>1</v>
      </c>
      <c r="H144" s="84">
        <v>23935.325000000001</v>
      </c>
      <c r="I144" s="10"/>
      <c r="J144" s="6">
        <f t="shared" si="12"/>
        <v>45</v>
      </c>
      <c r="K144" s="7" t="str">
        <f t="shared" si="13"/>
        <v xml:space="preserve">Вал карданый передний </v>
      </c>
      <c r="L144" s="129" t="str">
        <f t="shared" si="14"/>
        <v>33097-2201010</v>
      </c>
      <c r="M144" s="120"/>
      <c r="N144" s="21" t="str">
        <f t="shared" si="15"/>
        <v>шт</v>
      </c>
      <c r="O144" s="31">
        <f t="shared" si="16"/>
        <v>23935.325000000001</v>
      </c>
      <c r="P144" s="120"/>
      <c r="Q144" s="21">
        <f t="shared" si="17"/>
        <v>1</v>
      </c>
      <c r="R144" s="85">
        <f t="shared" si="18"/>
        <v>0</v>
      </c>
    </row>
    <row r="145" spans="2:18" x14ac:dyDescent="0.25">
      <c r="B145" s="34">
        <v>46</v>
      </c>
      <c r="C145" s="35" t="s">
        <v>408</v>
      </c>
      <c r="D145" s="35" t="s">
        <v>409</v>
      </c>
      <c r="E145" s="39" t="s">
        <v>13</v>
      </c>
      <c r="F145" s="36">
        <v>37897.625</v>
      </c>
      <c r="G145" s="47">
        <v>1</v>
      </c>
      <c r="H145" s="84">
        <v>37897.625</v>
      </c>
      <c r="I145" s="10"/>
      <c r="J145" s="6">
        <f t="shared" si="12"/>
        <v>46</v>
      </c>
      <c r="K145" s="7" t="str">
        <f t="shared" si="13"/>
        <v xml:space="preserve">Вал коленчатый в сборе </v>
      </c>
      <c r="L145" s="129" t="str">
        <f t="shared" si="14"/>
        <v>66-1005011-10</v>
      </c>
      <c r="M145" s="120"/>
      <c r="N145" s="21" t="str">
        <f t="shared" si="15"/>
        <v>шт</v>
      </c>
      <c r="O145" s="31">
        <f t="shared" si="16"/>
        <v>37897.625</v>
      </c>
      <c r="P145" s="120"/>
      <c r="Q145" s="21">
        <f t="shared" si="17"/>
        <v>1</v>
      </c>
      <c r="R145" s="85">
        <f t="shared" si="18"/>
        <v>0</v>
      </c>
    </row>
    <row r="146" spans="2:18" x14ac:dyDescent="0.25">
      <c r="B146" s="34">
        <v>47</v>
      </c>
      <c r="C146" s="35" t="s">
        <v>410</v>
      </c>
      <c r="D146" s="35" t="s">
        <v>411</v>
      </c>
      <c r="E146" s="39" t="s">
        <v>412</v>
      </c>
      <c r="F146" s="36">
        <v>2360.1583333333333</v>
      </c>
      <c r="G146" s="47">
        <v>4</v>
      </c>
      <c r="H146" s="84">
        <v>9440.6333333333332</v>
      </c>
      <c r="I146" s="10"/>
      <c r="J146" s="6">
        <f t="shared" si="12"/>
        <v>47</v>
      </c>
      <c r="K146" s="7" t="str">
        <f t="shared" si="13"/>
        <v>Виброизоляция шумов Практик 4мм</v>
      </c>
      <c r="L146" s="129" t="str">
        <f t="shared" si="14"/>
        <v>Практик 4мм</v>
      </c>
      <c r="M146" s="120"/>
      <c r="N146" s="21" t="str">
        <f t="shared" si="15"/>
        <v>упак</v>
      </c>
      <c r="O146" s="31">
        <f t="shared" si="16"/>
        <v>2360.1583333333333</v>
      </c>
      <c r="P146" s="120"/>
      <c r="Q146" s="21">
        <f t="shared" si="17"/>
        <v>4</v>
      </c>
      <c r="R146" s="85">
        <f t="shared" si="18"/>
        <v>0</v>
      </c>
    </row>
    <row r="147" spans="2:18" x14ac:dyDescent="0.25">
      <c r="B147" s="34">
        <v>48</v>
      </c>
      <c r="C147" s="35" t="s">
        <v>413</v>
      </c>
      <c r="D147" s="35" t="s">
        <v>414</v>
      </c>
      <c r="E147" s="39" t="s">
        <v>13</v>
      </c>
      <c r="F147" s="36">
        <v>3508.0916666666667</v>
      </c>
      <c r="G147" s="47">
        <v>4</v>
      </c>
      <c r="H147" s="84">
        <v>14032.366666666667</v>
      </c>
      <c r="I147" s="10"/>
      <c r="J147" s="6">
        <f t="shared" si="12"/>
        <v>48</v>
      </c>
      <c r="K147" s="7" t="str">
        <f t="shared" si="13"/>
        <v xml:space="preserve">Вилка шарнира наружная </v>
      </c>
      <c r="L147" s="129" t="str">
        <f t="shared" si="14"/>
        <v>23107-2304063</v>
      </c>
      <c r="M147" s="120"/>
      <c r="N147" s="21" t="str">
        <f t="shared" si="15"/>
        <v>шт</v>
      </c>
      <c r="O147" s="31">
        <f t="shared" si="16"/>
        <v>3508.0916666666667</v>
      </c>
      <c r="P147" s="120"/>
      <c r="Q147" s="21">
        <f t="shared" si="17"/>
        <v>4</v>
      </c>
      <c r="R147" s="85">
        <f t="shared" si="18"/>
        <v>0</v>
      </c>
    </row>
    <row r="148" spans="2:18" x14ac:dyDescent="0.25">
      <c r="B148" s="34">
        <v>49</v>
      </c>
      <c r="C148" s="35" t="s">
        <v>415</v>
      </c>
      <c r="D148" s="35" t="s">
        <v>416</v>
      </c>
      <c r="E148" s="39" t="s">
        <v>13</v>
      </c>
      <c r="F148" s="36">
        <v>2312.6</v>
      </c>
      <c r="G148" s="47">
        <v>1</v>
      </c>
      <c r="H148" s="84">
        <v>2312.6</v>
      </c>
      <c r="I148" s="10"/>
      <c r="J148" s="6">
        <f t="shared" si="12"/>
        <v>49</v>
      </c>
      <c r="K148" s="7" t="str">
        <f t="shared" si="13"/>
        <v>Выключатель  ВК-12 УАЗ</v>
      </c>
      <c r="L148" s="129" t="str">
        <f t="shared" si="14"/>
        <v>ВК-12 УАЗ</v>
      </c>
      <c r="M148" s="120"/>
      <c r="N148" s="21" t="str">
        <f t="shared" si="15"/>
        <v>шт</v>
      </c>
      <c r="O148" s="31">
        <f t="shared" si="16"/>
        <v>2312.6</v>
      </c>
      <c r="P148" s="120"/>
      <c r="Q148" s="21">
        <f t="shared" si="17"/>
        <v>1</v>
      </c>
      <c r="R148" s="85">
        <f t="shared" si="18"/>
        <v>0</v>
      </c>
    </row>
    <row r="149" spans="2:18" x14ac:dyDescent="0.25">
      <c r="B149" s="34">
        <v>50</v>
      </c>
      <c r="C149" s="35" t="s">
        <v>417</v>
      </c>
      <c r="D149" s="35" t="s">
        <v>418</v>
      </c>
      <c r="E149" s="39" t="s">
        <v>13</v>
      </c>
      <c r="F149" s="36">
        <v>6092.1166666666668</v>
      </c>
      <c r="G149" s="47">
        <v>1</v>
      </c>
      <c r="H149" s="84">
        <v>6092.1166666666668</v>
      </c>
      <c r="I149" s="10"/>
      <c r="J149" s="6">
        <f t="shared" si="12"/>
        <v>50</v>
      </c>
      <c r="K149" s="7" t="str">
        <f t="shared" si="13"/>
        <v>Генератор  ГАЗ-53 (65А)</v>
      </c>
      <c r="L149" s="129" t="str">
        <f t="shared" si="14"/>
        <v>1621-3701000</v>
      </c>
      <c r="M149" s="120"/>
      <c r="N149" s="21" t="str">
        <f t="shared" si="15"/>
        <v>шт</v>
      </c>
      <c r="O149" s="31">
        <f t="shared" si="16"/>
        <v>6092.1166666666668</v>
      </c>
      <c r="P149" s="120"/>
      <c r="Q149" s="21">
        <f t="shared" si="17"/>
        <v>1</v>
      </c>
      <c r="R149" s="85">
        <f t="shared" si="18"/>
        <v>0</v>
      </c>
    </row>
    <row r="150" spans="2:18" x14ac:dyDescent="0.25">
      <c r="B150" s="34">
        <v>51</v>
      </c>
      <c r="C150" s="35" t="s">
        <v>419</v>
      </c>
      <c r="D150" s="35" t="s">
        <v>82</v>
      </c>
      <c r="E150" s="39" t="s">
        <v>13</v>
      </c>
      <c r="F150" s="36">
        <v>12427.225</v>
      </c>
      <c r="G150" s="47">
        <v>2</v>
      </c>
      <c r="H150" s="84">
        <v>24854.45</v>
      </c>
      <c r="I150" s="10"/>
      <c r="J150" s="6">
        <f t="shared" si="12"/>
        <v>51</v>
      </c>
      <c r="K150" s="7" t="str">
        <f t="shared" si="13"/>
        <v xml:space="preserve">Генератор 24В </v>
      </c>
      <c r="L150" s="129" t="str">
        <f t="shared" si="14"/>
        <v>5101.3701-01</v>
      </c>
      <c r="M150" s="120"/>
      <c r="N150" s="21" t="str">
        <f t="shared" si="15"/>
        <v>шт</v>
      </c>
      <c r="O150" s="31">
        <f t="shared" si="16"/>
        <v>12427.225</v>
      </c>
      <c r="P150" s="120"/>
      <c r="Q150" s="21">
        <f t="shared" si="17"/>
        <v>2</v>
      </c>
      <c r="R150" s="85">
        <f t="shared" si="18"/>
        <v>0</v>
      </c>
    </row>
    <row r="151" spans="2:18" x14ac:dyDescent="0.25">
      <c r="B151" s="34">
        <v>52</v>
      </c>
      <c r="C151" s="35" t="s">
        <v>420</v>
      </c>
      <c r="D151" s="35" t="s">
        <v>83</v>
      </c>
      <c r="E151" s="39" t="s">
        <v>13</v>
      </c>
      <c r="F151" s="36">
        <v>5129</v>
      </c>
      <c r="G151" s="47">
        <v>1</v>
      </c>
      <c r="H151" s="84">
        <v>5129</v>
      </c>
      <c r="I151" s="10"/>
      <c r="J151" s="6">
        <f t="shared" si="12"/>
        <v>52</v>
      </c>
      <c r="K151" s="7" t="str">
        <f t="shared" si="13"/>
        <v xml:space="preserve">Генератор </v>
      </c>
      <c r="L151" s="129" t="str">
        <f t="shared" si="14"/>
        <v>3151-3701000</v>
      </c>
      <c r="M151" s="120"/>
      <c r="N151" s="21" t="str">
        <f t="shared" si="15"/>
        <v>шт</v>
      </c>
      <c r="O151" s="31">
        <f t="shared" si="16"/>
        <v>5129</v>
      </c>
      <c r="P151" s="120"/>
      <c r="Q151" s="21">
        <f t="shared" si="17"/>
        <v>1</v>
      </c>
      <c r="R151" s="85">
        <f t="shared" si="18"/>
        <v>0</v>
      </c>
    </row>
    <row r="152" spans="2:18" x14ac:dyDescent="0.25">
      <c r="B152" s="34">
        <v>53</v>
      </c>
      <c r="C152" s="35" t="s">
        <v>421</v>
      </c>
      <c r="D152" s="35" t="s">
        <v>422</v>
      </c>
      <c r="E152" s="39" t="s">
        <v>13</v>
      </c>
      <c r="F152" s="36">
        <v>3549.1416666666664</v>
      </c>
      <c r="G152" s="47">
        <v>2</v>
      </c>
      <c r="H152" s="84">
        <v>7098.2833333333328</v>
      </c>
      <c r="I152" s="10"/>
      <c r="J152" s="6">
        <f t="shared" si="12"/>
        <v>53</v>
      </c>
      <c r="K152" s="7" t="str">
        <f t="shared" si="13"/>
        <v xml:space="preserve">Генератор 65а </v>
      </c>
      <c r="L152" s="129" t="str">
        <f t="shared" si="14"/>
        <v>402-3701010</v>
      </c>
      <c r="M152" s="120"/>
      <c r="N152" s="21" t="str">
        <f t="shared" si="15"/>
        <v>шт</v>
      </c>
      <c r="O152" s="31">
        <f t="shared" si="16"/>
        <v>3549.1416666666664</v>
      </c>
      <c r="P152" s="120"/>
      <c r="Q152" s="21">
        <f t="shared" si="17"/>
        <v>2</v>
      </c>
      <c r="R152" s="85">
        <f t="shared" si="18"/>
        <v>0</v>
      </c>
    </row>
    <row r="153" spans="2:18" x14ac:dyDescent="0.25">
      <c r="B153" s="34">
        <v>54</v>
      </c>
      <c r="C153" s="35" t="s">
        <v>84</v>
      </c>
      <c r="D153" s="35" t="s">
        <v>85</v>
      </c>
      <c r="E153" s="39" t="s">
        <v>13</v>
      </c>
      <c r="F153" s="36">
        <v>6149.1</v>
      </c>
      <c r="G153" s="47">
        <v>1</v>
      </c>
      <c r="H153" s="84">
        <v>6149.1</v>
      </c>
      <c r="I153" s="10"/>
      <c r="J153" s="6">
        <f t="shared" si="12"/>
        <v>54</v>
      </c>
      <c r="K153" s="7" t="str">
        <f t="shared" si="13"/>
        <v>Генератор 65А УАЗ, УМЗ-2206</v>
      </c>
      <c r="L153" s="129" t="str">
        <f t="shared" si="14"/>
        <v>Г161-3771</v>
      </c>
      <c r="M153" s="120"/>
      <c r="N153" s="21" t="str">
        <f t="shared" si="15"/>
        <v>шт</v>
      </c>
      <c r="O153" s="31">
        <f t="shared" si="16"/>
        <v>6149.1</v>
      </c>
      <c r="P153" s="120"/>
      <c r="Q153" s="21">
        <f t="shared" si="17"/>
        <v>1</v>
      </c>
      <c r="R153" s="85">
        <f t="shared" si="18"/>
        <v>0</v>
      </c>
    </row>
    <row r="154" spans="2:18" x14ac:dyDescent="0.25">
      <c r="B154" s="34">
        <v>55</v>
      </c>
      <c r="C154" s="35" t="s">
        <v>423</v>
      </c>
      <c r="D154" s="35" t="s">
        <v>424</v>
      </c>
      <c r="E154" s="39" t="s">
        <v>13</v>
      </c>
      <c r="F154" s="36">
        <v>7337.8999999999987</v>
      </c>
      <c r="G154" s="47">
        <v>2</v>
      </c>
      <c r="H154" s="84">
        <v>14675.799999999997</v>
      </c>
      <c r="I154" s="10"/>
      <c r="J154" s="25">
        <f t="shared" si="12"/>
        <v>55</v>
      </c>
      <c r="K154" s="26" t="str">
        <f t="shared" si="13"/>
        <v xml:space="preserve">Генератор 80А </v>
      </c>
      <c r="L154" s="129" t="str">
        <f t="shared" si="14"/>
        <v>ЗМЗ 406-5122,3771Т</v>
      </c>
      <c r="M154" s="121"/>
      <c r="N154" s="27" t="str">
        <f t="shared" si="15"/>
        <v>шт</v>
      </c>
      <c r="O154" s="32">
        <f t="shared" si="16"/>
        <v>7337.8999999999987</v>
      </c>
      <c r="P154" s="120"/>
      <c r="Q154" s="27">
        <f t="shared" si="17"/>
        <v>2</v>
      </c>
      <c r="R154" s="85">
        <f t="shared" si="18"/>
        <v>0</v>
      </c>
    </row>
    <row r="155" spans="2:18" x14ac:dyDescent="0.25">
      <c r="B155" s="34">
        <v>56</v>
      </c>
      <c r="C155" s="35" t="s">
        <v>425</v>
      </c>
      <c r="D155" s="35" t="s">
        <v>86</v>
      </c>
      <c r="E155" s="39" t="s">
        <v>13</v>
      </c>
      <c r="F155" s="36">
        <v>6250</v>
      </c>
      <c r="G155" s="47">
        <v>2</v>
      </c>
      <c r="H155" s="84">
        <v>12500</v>
      </c>
      <c r="I155" s="10"/>
      <c r="J155" s="6">
        <f t="shared" si="12"/>
        <v>56</v>
      </c>
      <c r="K155" s="7" t="str">
        <f t="shared" si="13"/>
        <v xml:space="preserve">Генератор 90А (дв.УМЗ-4213,-421) </v>
      </c>
      <c r="L155" s="129" t="str">
        <f t="shared" si="14"/>
        <v>9402.3701-17</v>
      </c>
      <c r="M155" s="120"/>
      <c r="N155" s="21" t="str">
        <f t="shared" si="15"/>
        <v>шт</v>
      </c>
      <c r="O155" s="31">
        <f t="shared" si="16"/>
        <v>6250</v>
      </c>
      <c r="P155" s="120"/>
      <c r="Q155" s="21">
        <f t="shared" si="17"/>
        <v>2</v>
      </c>
      <c r="R155" s="85">
        <f t="shared" si="18"/>
        <v>0</v>
      </c>
    </row>
    <row r="156" spans="2:18" x14ac:dyDescent="0.25">
      <c r="B156" s="34">
        <v>57</v>
      </c>
      <c r="C156" s="35" t="s">
        <v>420</v>
      </c>
      <c r="D156" s="35" t="s">
        <v>250</v>
      </c>
      <c r="E156" s="39" t="s">
        <v>13</v>
      </c>
      <c r="F156" s="36">
        <v>7873.2250000000004</v>
      </c>
      <c r="G156" s="47">
        <v>1</v>
      </c>
      <c r="H156" s="84">
        <v>7873.2250000000004</v>
      </c>
      <c r="I156" s="10"/>
      <c r="J156" s="6">
        <f t="shared" si="12"/>
        <v>57</v>
      </c>
      <c r="K156" s="7" t="str">
        <f t="shared" si="13"/>
        <v xml:space="preserve">Генератор </v>
      </c>
      <c r="L156" s="129" t="str">
        <f t="shared" si="14"/>
        <v>ГГ273В1-3701000-03</v>
      </c>
      <c r="M156" s="120"/>
      <c r="N156" s="21" t="str">
        <f t="shared" si="15"/>
        <v>шт</v>
      </c>
      <c r="O156" s="31">
        <f t="shared" si="16"/>
        <v>7873.2250000000004</v>
      </c>
      <c r="P156" s="120"/>
      <c r="Q156" s="21">
        <f t="shared" si="17"/>
        <v>1</v>
      </c>
      <c r="R156" s="85">
        <f t="shared" si="18"/>
        <v>0</v>
      </c>
    </row>
    <row r="157" spans="2:18" ht="30" x14ac:dyDescent="0.25">
      <c r="B157" s="34">
        <v>58</v>
      </c>
      <c r="C157" s="35" t="s">
        <v>426</v>
      </c>
      <c r="D157" s="35" t="s">
        <v>427</v>
      </c>
      <c r="E157" s="39" t="s">
        <v>13</v>
      </c>
      <c r="F157" s="36">
        <v>5850</v>
      </c>
      <c r="G157" s="47">
        <v>1</v>
      </c>
      <c r="H157" s="84">
        <v>5850</v>
      </c>
      <c r="I157" s="10"/>
      <c r="J157" s="6">
        <f t="shared" si="12"/>
        <v>58</v>
      </c>
      <c r="K157" s="7" t="str">
        <f t="shared" si="13"/>
        <v>Генератор УАЗ-Патриот (ЗМЗ-406, 405; 14В, 120Ам )</v>
      </c>
      <c r="L157" s="129" t="str">
        <f t="shared" si="14"/>
        <v xml:space="preserve">5122.3771000-30 </v>
      </c>
      <c r="M157" s="120"/>
      <c r="N157" s="21" t="str">
        <f t="shared" si="15"/>
        <v>шт</v>
      </c>
      <c r="O157" s="31">
        <f t="shared" si="16"/>
        <v>5850</v>
      </c>
      <c r="P157" s="120"/>
      <c r="Q157" s="21">
        <f t="shared" si="17"/>
        <v>1</v>
      </c>
      <c r="R157" s="85">
        <f t="shared" si="18"/>
        <v>0</v>
      </c>
    </row>
    <row r="158" spans="2:18" x14ac:dyDescent="0.25">
      <c r="B158" s="34">
        <v>59</v>
      </c>
      <c r="C158" s="35" t="s">
        <v>428</v>
      </c>
      <c r="D158" s="35" t="s">
        <v>429</v>
      </c>
      <c r="E158" s="39" t="s">
        <v>13</v>
      </c>
      <c r="F158" s="36">
        <v>9916.0750000000007</v>
      </c>
      <c r="G158" s="47">
        <v>1</v>
      </c>
      <c r="H158" s="84">
        <v>9916.0750000000007</v>
      </c>
      <c r="I158" s="10"/>
      <c r="J158" s="6">
        <f t="shared" si="12"/>
        <v>59</v>
      </c>
      <c r="K158" s="7" t="str">
        <f t="shared" si="13"/>
        <v xml:space="preserve">Гидромуфта </v>
      </c>
      <c r="L158" s="129" t="str">
        <f t="shared" si="14"/>
        <v>3162-1308008</v>
      </c>
      <c r="M158" s="120"/>
      <c r="N158" s="21" t="str">
        <f t="shared" si="15"/>
        <v>шт</v>
      </c>
      <c r="O158" s="31">
        <f t="shared" si="16"/>
        <v>9916.0750000000007</v>
      </c>
      <c r="P158" s="120"/>
      <c r="Q158" s="21">
        <f t="shared" si="17"/>
        <v>1</v>
      </c>
      <c r="R158" s="85">
        <f t="shared" si="18"/>
        <v>0</v>
      </c>
    </row>
    <row r="159" spans="2:18" ht="30" x14ac:dyDescent="0.25">
      <c r="B159" s="34">
        <v>60</v>
      </c>
      <c r="C159" s="35" t="s">
        <v>430</v>
      </c>
      <c r="D159" s="35" t="s">
        <v>87</v>
      </c>
      <c r="E159" s="39" t="s">
        <v>13</v>
      </c>
      <c r="F159" s="36">
        <v>7190.8583333333336</v>
      </c>
      <c r="G159" s="47">
        <v>1</v>
      </c>
      <c r="H159" s="84">
        <v>7190.8583333333336</v>
      </c>
      <c r="I159" s="10"/>
      <c r="J159" s="6">
        <f t="shared" si="12"/>
        <v>60</v>
      </c>
      <c r="K159" s="7" t="str">
        <f t="shared" si="13"/>
        <v xml:space="preserve">Гидромуфта Уаз с метал.вентилятором </v>
      </c>
      <c r="L159" s="129" t="str">
        <f t="shared" si="14"/>
        <v>3741-1308070-01</v>
      </c>
      <c r="M159" s="120"/>
      <c r="N159" s="21" t="str">
        <f t="shared" si="15"/>
        <v>шт</v>
      </c>
      <c r="O159" s="31">
        <f t="shared" si="16"/>
        <v>7190.8583333333336</v>
      </c>
      <c r="P159" s="120"/>
      <c r="Q159" s="21">
        <f t="shared" si="17"/>
        <v>1</v>
      </c>
      <c r="R159" s="85">
        <f t="shared" si="18"/>
        <v>0</v>
      </c>
    </row>
    <row r="160" spans="2:18" x14ac:dyDescent="0.25">
      <c r="B160" s="34">
        <v>61</v>
      </c>
      <c r="C160" s="35" t="s">
        <v>431</v>
      </c>
      <c r="D160" s="35" t="s">
        <v>432</v>
      </c>
      <c r="E160" s="39" t="s">
        <v>13</v>
      </c>
      <c r="F160" s="37">
        <v>3085.375</v>
      </c>
      <c r="G160" s="47">
        <v>1</v>
      </c>
      <c r="H160" s="84">
        <v>3085.375</v>
      </c>
      <c r="I160" s="10"/>
      <c r="J160" s="6">
        <f t="shared" si="12"/>
        <v>61</v>
      </c>
      <c r="K160" s="7" t="str">
        <f t="shared" si="13"/>
        <v>Глушитель</v>
      </c>
      <c r="L160" s="129" t="str">
        <f t="shared" si="14"/>
        <v>130-1201010</v>
      </c>
      <c r="M160" s="120"/>
      <c r="N160" s="21" t="str">
        <f t="shared" si="15"/>
        <v>шт</v>
      </c>
      <c r="O160" s="31">
        <f t="shared" si="16"/>
        <v>3085.375</v>
      </c>
      <c r="P160" s="120"/>
      <c r="Q160" s="21">
        <f t="shared" si="17"/>
        <v>1</v>
      </c>
      <c r="R160" s="85">
        <f t="shared" si="18"/>
        <v>0</v>
      </c>
    </row>
    <row r="161" spans="2:18" x14ac:dyDescent="0.25">
      <c r="B161" s="34">
        <v>62</v>
      </c>
      <c r="C161" s="35" t="s">
        <v>433</v>
      </c>
      <c r="D161" s="35" t="s">
        <v>434</v>
      </c>
      <c r="E161" s="39" t="s">
        <v>13</v>
      </c>
      <c r="F161" s="36">
        <v>3725</v>
      </c>
      <c r="G161" s="47">
        <v>1</v>
      </c>
      <c r="H161" s="84">
        <v>3725</v>
      </c>
      <c r="I161" s="10"/>
      <c r="J161" s="6">
        <f t="shared" si="12"/>
        <v>62</v>
      </c>
      <c r="K161" s="7" t="str">
        <f t="shared" si="13"/>
        <v xml:space="preserve">Глушитель </v>
      </c>
      <c r="L161" s="129" t="str">
        <f t="shared" si="14"/>
        <v>27527-1201008-10</v>
      </c>
      <c r="M161" s="120"/>
      <c r="N161" s="21" t="str">
        <f t="shared" si="15"/>
        <v>шт</v>
      </c>
      <c r="O161" s="31">
        <f t="shared" si="16"/>
        <v>3725</v>
      </c>
      <c r="P161" s="120"/>
      <c r="Q161" s="21">
        <f t="shared" si="17"/>
        <v>1</v>
      </c>
      <c r="R161" s="85">
        <f t="shared" si="18"/>
        <v>0</v>
      </c>
    </row>
    <row r="162" spans="2:18" x14ac:dyDescent="0.25">
      <c r="B162" s="34">
        <v>63</v>
      </c>
      <c r="C162" s="35" t="s">
        <v>433</v>
      </c>
      <c r="D162" s="35" t="s">
        <v>435</v>
      </c>
      <c r="E162" s="39" t="s">
        <v>13</v>
      </c>
      <c r="F162" s="36">
        <v>4019.5250000000001</v>
      </c>
      <c r="G162" s="47">
        <v>3</v>
      </c>
      <c r="H162" s="84">
        <v>12058.575000000001</v>
      </c>
      <c r="I162" s="10"/>
      <c r="J162" s="6">
        <f t="shared" si="12"/>
        <v>63</v>
      </c>
      <c r="K162" s="7" t="str">
        <f t="shared" si="13"/>
        <v xml:space="preserve">Глушитель </v>
      </c>
      <c r="L162" s="129" t="str">
        <f t="shared" si="14"/>
        <v>33081-1201005</v>
      </c>
      <c r="M162" s="120"/>
      <c r="N162" s="21" t="str">
        <f t="shared" si="15"/>
        <v>шт</v>
      </c>
      <c r="O162" s="31">
        <f t="shared" si="16"/>
        <v>4019.5250000000001</v>
      </c>
      <c r="P162" s="120"/>
      <c r="Q162" s="21">
        <f t="shared" si="17"/>
        <v>3</v>
      </c>
      <c r="R162" s="85">
        <f t="shared" si="18"/>
        <v>0</v>
      </c>
    </row>
    <row r="163" spans="2:18" x14ac:dyDescent="0.25">
      <c r="B163" s="34">
        <v>64</v>
      </c>
      <c r="C163" s="35" t="s">
        <v>433</v>
      </c>
      <c r="D163" s="35" t="s">
        <v>436</v>
      </c>
      <c r="E163" s="39" t="s">
        <v>13</v>
      </c>
      <c r="F163" s="36">
        <v>907.7833333333333</v>
      </c>
      <c r="G163" s="47">
        <v>1</v>
      </c>
      <c r="H163" s="84">
        <v>907.7833333333333</v>
      </c>
      <c r="I163" s="10"/>
      <c r="J163" s="6">
        <f t="shared" si="12"/>
        <v>64</v>
      </c>
      <c r="K163" s="7" t="str">
        <f t="shared" si="13"/>
        <v xml:space="preserve">Глушитель </v>
      </c>
      <c r="L163" s="129" t="str">
        <f t="shared" si="14"/>
        <v>452-1200012-00</v>
      </c>
      <c r="M163" s="120"/>
      <c r="N163" s="21" t="str">
        <f t="shared" si="15"/>
        <v>шт</v>
      </c>
      <c r="O163" s="31">
        <f t="shared" si="16"/>
        <v>907.7833333333333</v>
      </c>
      <c r="P163" s="120"/>
      <c r="Q163" s="21">
        <f t="shared" si="17"/>
        <v>1</v>
      </c>
      <c r="R163" s="85">
        <f t="shared" si="18"/>
        <v>0</v>
      </c>
    </row>
    <row r="164" spans="2:18" ht="30" x14ac:dyDescent="0.25">
      <c r="B164" s="34">
        <v>65</v>
      </c>
      <c r="C164" s="35" t="s">
        <v>437</v>
      </c>
      <c r="D164" s="35" t="s">
        <v>438</v>
      </c>
      <c r="E164" s="39" t="s">
        <v>13</v>
      </c>
      <c r="F164" s="36">
        <v>43172.508333333339</v>
      </c>
      <c r="G164" s="47">
        <v>2</v>
      </c>
      <c r="H164" s="84">
        <v>86345.016666666677</v>
      </c>
      <c r="I164" s="10"/>
      <c r="J164" s="6">
        <f t="shared" ref="J164:J227" si="19">B164</f>
        <v>65</v>
      </c>
      <c r="K164" s="7" t="str">
        <f t="shared" ref="K164:K227" si="20">C164</f>
        <v>Головка блока в сборе ГАЗ-3705Р7 Д-245</v>
      </c>
      <c r="L164" s="129" t="str">
        <f t="shared" ref="L164:L227" si="21">D164</f>
        <v>245-1003012-Б1</v>
      </c>
      <c r="M164" s="120"/>
      <c r="N164" s="21" t="str">
        <f t="shared" ref="N164:N227" si="22">E164</f>
        <v>шт</v>
      </c>
      <c r="O164" s="31">
        <f t="shared" ref="O164:O227" si="23">F164</f>
        <v>43172.508333333339</v>
      </c>
      <c r="P164" s="120"/>
      <c r="Q164" s="21">
        <f t="shared" ref="Q164:Q227" si="24">G164</f>
        <v>2</v>
      </c>
      <c r="R164" s="85">
        <f t="shared" ref="R164:R227" si="25">P164*Q164</f>
        <v>0</v>
      </c>
    </row>
    <row r="165" spans="2:18" x14ac:dyDescent="0.25">
      <c r="B165" s="34">
        <v>66</v>
      </c>
      <c r="C165" s="35" t="s">
        <v>88</v>
      </c>
      <c r="D165" s="35" t="s">
        <v>89</v>
      </c>
      <c r="E165" s="39" t="s">
        <v>13</v>
      </c>
      <c r="F165" s="36">
        <v>22952.85</v>
      </c>
      <c r="G165" s="47">
        <v>3</v>
      </c>
      <c r="H165" s="84">
        <v>68858.549999999988</v>
      </c>
      <c r="I165" s="10"/>
      <c r="J165" s="25">
        <f t="shared" si="19"/>
        <v>66</v>
      </c>
      <c r="K165" s="26" t="str">
        <f t="shared" si="20"/>
        <v>Группа поршневая ГАЗ-53</v>
      </c>
      <c r="L165" s="129" t="str">
        <f t="shared" si="21"/>
        <v>511-1000110-150</v>
      </c>
      <c r="M165" s="121"/>
      <c r="N165" s="27" t="str">
        <f t="shared" si="22"/>
        <v>шт</v>
      </c>
      <c r="O165" s="32">
        <f t="shared" si="23"/>
        <v>22952.85</v>
      </c>
      <c r="P165" s="120"/>
      <c r="Q165" s="27">
        <f t="shared" si="24"/>
        <v>3</v>
      </c>
      <c r="R165" s="85">
        <f t="shared" si="25"/>
        <v>0</v>
      </c>
    </row>
    <row r="166" spans="2:18" x14ac:dyDescent="0.25">
      <c r="B166" s="34">
        <v>67</v>
      </c>
      <c r="C166" s="35" t="s">
        <v>439</v>
      </c>
      <c r="D166" s="35" t="s">
        <v>90</v>
      </c>
      <c r="E166" s="39" t="s">
        <v>13</v>
      </c>
      <c r="F166" s="36">
        <v>17916.666666666664</v>
      </c>
      <c r="G166" s="47">
        <v>1</v>
      </c>
      <c r="H166" s="84">
        <v>17916.666666666664</v>
      </c>
      <c r="I166" s="10"/>
      <c r="J166" s="6">
        <f t="shared" si="19"/>
        <v>67</v>
      </c>
      <c r="K166" s="7" t="str">
        <f t="shared" si="20"/>
        <v xml:space="preserve">Дверь задка Хантер </v>
      </c>
      <c r="L166" s="129" t="str">
        <f t="shared" si="21"/>
        <v>3153-6300014</v>
      </c>
      <c r="M166" s="120"/>
      <c r="N166" s="21" t="str">
        <f t="shared" si="22"/>
        <v>шт</v>
      </c>
      <c r="O166" s="31">
        <f t="shared" si="23"/>
        <v>17916.666666666664</v>
      </c>
      <c r="P166" s="120"/>
      <c r="Q166" s="21">
        <f t="shared" si="24"/>
        <v>1</v>
      </c>
      <c r="R166" s="85">
        <f t="shared" si="25"/>
        <v>0</v>
      </c>
    </row>
    <row r="167" spans="2:18" x14ac:dyDescent="0.25">
      <c r="B167" s="34">
        <v>68</v>
      </c>
      <c r="C167" s="35" t="s">
        <v>440</v>
      </c>
      <c r="D167" s="35" t="s">
        <v>441</v>
      </c>
      <c r="E167" s="39" t="s">
        <v>13</v>
      </c>
      <c r="F167" s="36">
        <v>206861.70833333331</v>
      </c>
      <c r="G167" s="47">
        <v>3</v>
      </c>
      <c r="H167" s="84">
        <v>620585.125</v>
      </c>
      <c r="I167" s="10"/>
      <c r="J167" s="6">
        <f t="shared" si="19"/>
        <v>68</v>
      </c>
      <c r="K167" s="7" t="str">
        <f t="shared" si="20"/>
        <v xml:space="preserve">Двигатель в сборе УАЗ 3160, 3162 </v>
      </c>
      <c r="L167" s="129" t="str">
        <f t="shared" si="21"/>
        <v>409-1000399</v>
      </c>
      <c r="M167" s="120"/>
      <c r="N167" s="21" t="str">
        <f t="shared" si="22"/>
        <v>шт</v>
      </c>
      <c r="O167" s="31">
        <f t="shared" si="23"/>
        <v>206861.70833333331</v>
      </c>
      <c r="P167" s="120"/>
      <c r="Q167" s="21">
        <f t="shared" si="24"/>
        <v>3</v>
      </c>
      <c r="R167" s="85">
        <f t="shared" si="25"/>
        <v>0</v>
      </c>
    </row>
    <row r="168" spans="2:18" x14ac:dyDescent="0.25">
      <c r="B168" s="34">
        <v>69</v>
      </c>
      <c r="C168" s="35" t="s">
        <v>442</v>
      </c>
      <c r="D168" s="35" t="s">
        <v>443</v>
      </c>
      <c r="E168" s="39" t="s">
        <v>13</v>
      </c>
      <c r="F168" s="36">
        <v>267069.30833333329</v>
      </c>
      <c r="G168" s="47">
        <v>1</v>
      </c>
      <c r="H168" s="84">
        <v>267069.30833333329</v>
      </c>
      <c r="I168" s="10"/>
      <c r="J168" s="6">
        <f t="shared" si="19"/>
        <v>69</v>
      </c>
      <c r="K168" s="7" t="str">
        <f t="shared" si="20"/>
        <v>Двигатель ГАЗ-33081, 3309 в сборе</v>
      </c>
      <c r="L168" s="129" t="str">
        <f t="shared" si="21"/>
        <v>Д245.7-628</v>
      </c>
      <c r="M168" s="120"/>
      <c r="N168" s="21" t="str">
        <f t="shared" si="22"/>
        <v>шт</v>
      </c>
      <c r="O168" s="31">
        <f t="shared" si="23"/>
        <v>267069.30833333329</v>
      </c>
      <c r="P168" s="120"/>
      <c r="Q168" s="21">
        <f t="shared" si="24"/>
        <v>1</v>
      </c>
      <c r="R168" s="85">
        <f t="shared" si="25"/>
        <v>0</v>
      </c>
    </row>
    <row r="169" spans="2:18" x14ac:dyDescent="0.25">
      <c r="B169" s="34">
        <v>70</v>
      </c>
      <c r="C169" s="35" t="s">
        <v>92</v>
      </c>
      <c r="D169" s="35" t="s">
        <v>93</v>
      </c>
      <c r="E169" s="39" t="s">
        <v>13</v>
      </c>
      <c r="F169" s="36">
        <v>306629.875</v>
      </c>
      <c r="G169" s="47">
        <v>1</v>
      </c>
      <c r="H169" s="84">
        <v>306629.875</v>
      </c>
      <c r="I169" s="10"/>
      <c r="J169" s="6">
        <f t="shared" si="19"/>
        <v>70</v>
      </c>
      <c r="K169" s="7" t="str">
        <f t="shared" si="20"/>
        <v>Двигатель Д-245 7Е2 на ГАЗ-33086</v>
      </c>
      <c r="L169" s="129" t="str">
        <f t="shared" si="21"/>
        <v>245-0000100-842В</v>
      </c>
      <c r="M169" s="120"/>
      <c r="N169" s="21" t="str">
        <f t="shared" si="22"/>
        <v>шт</v>
      </c>
      <c r="O169" s="31">
        <f t="shared" si="23"/>
        <v>306629.875</v>
      </c>
      <c r="P169" s="120"/>
      <c r="Q169" s="21">
        <f t="shared" si="24"/>
        <v>1</v>
      </c>
      <c r="R169" s="85">
        <f t="shared" si="25"/>
        <v>0</v>
      </c>
    </row>
    <row r="170" spans="2:18" x14ac:dyDescent="0.25">
      <c r="B170" s="34">
        <v>71</v>
      </c>
      <c r="C170" s="35" t="s">
        <v>444</v>
      </c>
      <c r="D170" s="35" t="s">
        <v>445</v>
      </c>
      <c r="E170" s="39" t="s">
        <v>13</v>
      </c>
      <c r="F170" s="36">
        <v>1376.85</v>
      </c>
      <c r="G170" s="47">
        <v>2</v>
      </c>
      <c r="H170" s="84">
        <v>2753.7</v>
      </c>
      <c r="I170" s="10"/>
      <c r="J170" s="6">
        <f t="shared" si="19"/>
        <v>71</v>
      </c>
      <c r="K170" s="7" t="str">
        <f t="shared" si="20"/>
        <v xml:space="preserve">Диск </v>
      </c>
      <c r="L170" s="129" t="str">
        <f t="shared" si="21"/>
        <v>2217-3501077</v>
      </c>
      <c r="M170" s="120"/>
      <c r="N170" s="21" t="str">
        <f t="shared" si="22"/>
        <v>шт</v>
      </c>
      <c r="O170" s="31">
        <f t="shared" si="23"/>
        <v>1376.85</v>
      </c>
      <c r="P170" s="120"/>
      <c r="Q170" s="21">
        <f t="shared" si="24"/>
        <v>2</v>
      </c>
      <c r="R170" s="85">
        <f t="shared" si="25"/>
        <v>0</v>
      </c>
    </row>
    <row r="171" spans="2:18" x14ac:dyDescent="0.25">
      <c r="B171" s="34">
        <v>72</v>
      </c>
      <c r="C171" s="35" t="s">
        <v>446</v>
      </c>
      <c r="D171" s="35" t="s">
        <v>95</v>
      </c>
      <c r="E171" s="39" t="s">
        <v>13</v>
      </c>
      <c r="F171" s="36">
        <v>2526.6750000000002</v>
      </c>
      <c r="G171" s="47">
        <v>8</v>
      </c>
      <c r="H171" s="84">
        <v>20213.400000000001</v>
      </c>
      <c r="I171" s="10"/>
      <c r="J171" s="6">
        <f t="shared" si="19"/>
        <v>72</v>
      </c>
      <c r="K171" s="7" t="str">
        <f t="shared" si="20"/>
        <v xml:space="preserve">Диск колеса УАЗ-315195, 3160 </v>
      </c>
      <c r="L171" s="129" t="str">
        <f t="shared" si="21"/>
        <v>31622-3101015-01</v>
      </c>
      <c r="M171" s="120"/>
      <c r="N171" s="21" t="str">
        <f t="shared" si="22"/>
        <v>шт</v>
      </c>
      <c r="O171" s="31">
        <f t="shared" si="23"/>
        <v>2526.6750000000002</v>
      </c>
      <c r="P171" s="120"/>
      <c r="Q171" s="21">
        <f t="shared" si="24"/>
        <v>8</v>
      </c>
      <c r="R171" s="85">
        <f t="shared" si="25"/>
        <v>0</v>
      </c>
    </row>
    <row r="172" spans="2:18" x14ac:dyDescent="0.25">
      <c r="B172" s="34">
        <v>73</v>
      </c>
      <c r="C172" s="35" t="s">
        <v>96</v>
      </c>
      <c r="D172" s="35" t="s">
        <v>97</v>
      </c>
      <c r="E172" s="39" t="s">
        <v>13</v>
      </c>
      <c r="F172" s="36">
        <v>1282.2583333333334</v>
      </c>
      <c r="G172" s="47">
        <v>1</v>
      </c>
      <c r="H172" s="84">
        <v>1282.2583333333334</v>
      </c>
      <c r="I172" s="10"/>
      <c r="J172" s="6">
        <f t="shared" si="19"/>
        <v>73</v>
      </c>
      <c r="K172" s="7" t="str">
        <f t="shared" si="20"/>
        <v>Диск сцепления</v>
      </c>
      <c r="L172" s="129" t="str">
        <f t="shared" si="21"/>
        <v>406-1601130</v>
      </c>
      <c r="M172" s="120"/>
      <c r="N172" s="21" t="str">
        <f t="shared" si="22"/>
        <v>шт</v>
      </c>
      <c r="O172" s="31">
        <f t="shared" si="23"/>
        <v>1282.2583333333334</v>
      </c>
      <c r="P172" s="120"/>
      <c r="Q172" s="21">
        <f t="shared" si="24"/>
        <v>1</v>
      </c>
      <c r="R172" s="85">
        <f t="shared" si="25"/>
        <v>0</v>
      </c>
    </row>
    <row r="173" spans="2:18" ht="30" x14ac:dyDescent="0.25">
      <c r="B173" s="34">
        <v>74</v>
      </c>
      <c r="C173" s="35" t="s">
        <v>447</v>
      </c>
      <c r="D173" s="35" t="s">
        <v>98</v>
      </c>
      <c r="E173" s="39" t="s">
        <v>13</v>
      </c>
      <c r="F173" s="36">
        <v>4829.25</v>
      </c>
      <c r="G173" s="47">
        <v>2</v>
      </c>
      <c r="H173" s="84">
        <v>9658.5</v>
      </c>
      <c r="I173" s="10"/>
      <c r="J173" s="6">
        <f t="shared" si="19"/>
        <v>74</v>
      </c>
      <c r="K173" s="7" t="str">
        <f t="shared" si="20"/>
        <v xml:space="preserve">Диск сцепления  ведомый УАЗ (лепестковое сцепл) </v>
      </c>
      <c r="L173" s="129" t="str">
        <f t="shared" si="21"/>
        <v xml:space="preserve">421-1601130 </v>
      </c>
      <c r="M173" s="120"/>
      <c r="N173" s="21" t="str">
        <f t="shared" si="22"/>
        <v>шт</v>
      </c>
      <c r="O173" s="31">
        <f t="shared" si="23"/>
        <v>4829.25</v>
      </c>
      <c r="P173" s="120"/>
      <c r="Q173" s="21">
        <f t="shared" si="24"/>
        <v>2</v>
      </c>
      <c r="R173" s="85">
        <f t="shared" si="25"/>
        <v>0</v>
      </c>
    </row>
    <row r="174" spans="2:18" x14ac:dyDescent="0.25">
      <c r="B174" s="34">
        <v>75</v>
      </c>
      <c r="C174" s="35" t="s">
        <v>448</v>
      </c>
      <c r="D174" s="35" t="s">
        <v>449</v>
      </c>
      <c r="E174" s="39" t="s">
        <v>13</v>
      </c>
      <c r="F174" s="36">
        <v>1176.4416666666668</v>
      </c>
      <c r="G174" s="47">
        <v>1</v>
      </c>
      <c r="H174" s="84">
        <v>1176.4416666666668</v>
      </c>
      <c r="I174" s="10"/>
      <c r="J174" s="6">
        <f t="shared" si="19"/>
        <v>75</v>
      </c>
      <c r="K174" s="7" t="str">
        <f t="shared" si="20"/>
        <v xml:space="preserve">Диск сцепления </v>
      </c>
      <c r="L174" s="129" t="str">
        <f t="shared" si="21"/>
        <v>4063-1601130-04</v>
      </c>
      <c r="M174" s="120"/>
      <c r="N174" s="21" t="str">
        <f t="shared" si="22"/>
        <v>шт</v>
      </c>
      <c r="O174" s="31">
        <f t="shared" si="23"/>
        <v>1176.4416666666668</v>
      </c>
      <c r="P174" s="120"/>
      <c r="Q174" s="21">
        <f t="shared" si="24"/>
        <v>1</v>
      </c>
      <c r="R174" s="85">
        <f t="shared" si="25"/>
        <v>0</v>
      </c>
    </row>
    <row r="175" spans="2:18" x14ac:dyDescent="0.25">
      <c r="B175" s="34">
        <v>76</v>
      </c>
      <c r="C175" s="35" t="s">
        <v>450</v>
      </c>
      <c r="D175" s="35" t="s">
        <v>451</v>
      </c>
      <c r="E175" s="39" t="s">
        <v>13</v>
      </c>
      <c r="F175" s="36">
        <v>1564.4583333333333</v>
      </c>
      <c r="G175" s="47">
        <v>2</v>
      </c>
      <c r="H175" s="84">
        <v>3128.9166666666665</v>
      </c>
      <c r="I175" s="10"/>
      <c r="J175" s="6">
        <f t="shared" si="19"/>
        <v>76</v>
      </c>
      <c r="K175" s="7" t="str">
        <f t="shared" si="20"/>
        <v xml:space="preserve">Диск сцепления ведомый </v>
      </c>
      <c r="L175" s="129" t="str">
        <f t="shared" si="21"/>
        <v>53-1301130</v>
      </c>
      <c r="M175" s="120"/>
      <c r="N175" s="21" t="str">
        <f t="shared" si="22"/>
        <v>шт</v>
      </c>
      <c r="O175" s="31">
        <f t="shared" si="23"/>
        <v>1564.4583333333333</v>
      </c>
      <c r="P175" s="120"/>
      <c r="Q175" s="21">
        <f t="shared" si="24"/>
        <v>2</v>
      </c>
      <c r="R175" s="85">
        <f t="shared" si="25"/>
        <v>0</v>
      </c>
    </row>
    <row r="176" spans="2:18" x14ac:dyDescent="0.25">
      <c r="B176" s="34">
        <v>77</v>
      </c>
      <c r="C176" s="35" t="s">
        <v>450</v>
      </c>
      <c r="D176" s="35" t="s">
        <v>99</v>
      </c>
      <c r="E176" s="39" t="s">
        <v>13</v>
      </c>
      <c r="F176" s="36">
        <v>1720.7666666666669</v>
      </c>
      <c r="G176" s="47">
        <v>1</v>
      </c>
      <c r="H176" s="84">
        <v>1720.7666666666669</v>
      </c>
      <c r="I176" s="10"/>
      <c r="J176" s="25">
        <f t="shared" si="19"/>
        <v>77</v>
      </c>
      <c r="K176" s="26" t="str">
        <f t="shared" si="20"/>
        <v xml:space="preserve">Диск сцепления ведомый </v>
      </c>
      <c r="L176" s="129" t="str">
        <f t="shared" si="21"/>
        <v>53-1601130-01</v>
      </c>
      <c r="M176" s="121"/>
      <c r="N176" s="27" t="str">
        <f t="shared" si="22"/>
        <v>шт</v>
      </c>
      <c r="O176" s="32">
        <f t="shared" si="23"/>
        <v>1720.7666666666669</v>
      </c>
      <c r="P176" s="120"/>
      <c r="Q176" s="27">
        <f t="shared" si="24"/>
        <v>1</v>
      </c>
      <c r="R176" s="85">
        <f t="shared" si="25"/>
        <v>0</v>
      </c>
    </row>
    <row r="177" spans="2:18" x14ac:dyDescent="0.25">
      <c r="B177" s="34">
        <v>78</v>
      </c>
      <c r="C177" s="35" t="s">
        <v>452</v>
      </c>
      <c r="D177" s="35" t="s">
        <v>453</v>
      </c>
      <c r="E177" s="39" t="s">
        <v>13</v>
      </c>
      <c r="F177" s="36">
        <v>1091.9083333333333</v>
      </c>
      <c r="G177" s="47">
        <v>1</v>
      </c>
      <c r="H177" s="84">
        <v>1091.9083333333333</v>
      </c>
      <c r="I177" s="10"/>
      <c r="J177" s="6">
        <f t="shared" si="19"/>
        <v>78</v>
      </c>
      <c r="K177" s="7" t="str">
        <f t="shared" si="20"/>
        <v>Диск сцепления ведомый УАЗ</v>
      </c>
      <c r="L177" s="129" t="str">
        <f t="shared" si="21"/>
        <v>417-1601130</v>
      </c>
      <c r="M177" s="120"/>
      <c r="N177" s="21" t="str">
        <f t="shared" si="22"/>
        <v>шт</v>
      </c>
      <c r="O177" s="31">
        <f t="shared" si="23"/>
        <v>1091.9083333333333</v>
      </c>
      <c r="P177" s="120"/>
      <c r="Q177" s="21">
        <f t="shared" si="24"/>
        <v>1</v>
      </c>
      <c r="R177" s="85">
        <f t="shared" si="25"/>
        <v>0</v>
      </c>
    </row>
    <row r="178" spans="2:18" ht="30" x14ac:dyDescent="0.25">
      <c r="B178" s="34">
        <v>79</v>
      </c>
      <c r="C178" s="35" t="s">
        <v>454</v>
      </c>
      <c r="D178" s="35" t="s">
        <v>455</v>
      </c>
      <c r="E178" s="39" t="s">
        <v>13</v>
      </c>
      <c r="F178" s="36">
        <v>3515.0750000000003</v>
      </c>
      <c r="G178" s="47">
        <v>1</v>
      </c>
      <c r="H178" s="84">
        <v>3515.0750000000003</v>
      </c>
      <c r="I178" s="10"/>
      <c r="J178" s="6">
        <f t="shared" si="19"/>
        <v>79</v>
      </c>
      <c r="K178" s="7" t="str">
        <f t="shared" si="20"/>
        <v>Диск сцепления нажимной ГАЗ-53, 66, ПАЗ</v>
      </c>
      <c r="L178" s="129" t="str">
        <f t="shared" si="21"/>
        <v>53-1601093</v>
      </c>
      <c r="M178" s="120"/>
      <c r="N178" s="21" t="str">
        <f t="shared" si="22"/>
        <v>шт</v>
      </c>
      <c r="O178" s="31">
        <f t="shared" si="23"/>
        <v>3515.0750000000003</v>
      </c>
      <c r="P178" s="120"/>
      <c r="Q178" s="21">
        <f t="shared" si="24"/>
        <v>1</v>
      </c>
      <c r="R178" s="85">
        <f t="shared" si="25"/>
        <v>0</v>
      </c>
    </row>
    <row r="179" spans="2:18" x14ac:dyDescent="0.25">
      <c r="B179" s="34">
        <v>80</v>
      </c>
      <c r="C179" s="35" t="s">
        <v>456</v>
      </c>
      <c r="D179" s="35" t="s">
        <v>100</v>
      </c>
      <c r="E179" s="39" t="s">
        <v>13</v>
      </c>
      <c r="F179" s="36">
        <v>1966.875</v>
      </c>
      <c r="G179" s="47">
        <v>4</v>
      </c>
      <c r="H179" s="84">
        <v>7867.5</v>
      </c>
      <c r="I179" s="10"/>
      <c r="J179" s="6">
        <f t="shared" si="19"/>
        <v>80</v>
      </c>
      <c r="K179" s="7" t="str">
        <f t="shared" si="20"/>
        <v xml:space="preserve">Диск тормозной  </v>
      </c>
      <c r="L179" s="129" t="str">
        <f t="shared" si="21"/>
        <v>3160-3501076</v>
      </c>
      <c r="M179" s="120"/>
      <c r="N179" s="21" t="str">
        <f t="shared" si="22"/>
        <v>шт</v>
      </c>
      <c r="O179" s="31">
        <f t="shared" si="23"/>
        <v>1966.875</v>
      </c>
      <c r="P179" s="120"/>
      <c r="Q179" s="21">
        <f t="shared" si="24"/>
        <v>4</v>
      </c>
      <c r="R179" s="85">
        <f t="shared" si="25"/>
        <v>0</v>
      </c>
    </row>
    <row r="180" spans="2:18" x14ac:dyDescent="0.25">
      <c r="B180" s="34">
        <v>81</v>
      </c>
      <c r="C180" s="35" t="s">
        <v>457</v>
      </c>
      <c r="D180" s="35" t="s">
        <v>458</v>
      </c>
      <c r="E180" s="39" t="s">
        <v>13</v>
      </c>
      <c r="F180" s="36">
        <v>1829.35</v>
      </c>
      <c r="G180" s="47">
        <v>1</v>
      </c>
      <c r="H180" s="84">
        <v>1829.35</v>
      </c>
      <c r="I180" s="10"/>
      <c r="J180" s="6">
        <f t="shared" si="19"/>
        <v>81</v>
      </c>
      <c r="K180" s="7" t="str">
        <f t="shared" si="20"/>
        <v>Интеркулер ГАЗ 3307, 33081</v>
      </c>
      <c r="L180" s="129" t="str">
        <f t="shared" si="21"/>
        <v>33081-1172090</v>
      </c>
      <c r="M180" s="120"/>
      <c r="N180" s="21" t="str">
        <f t="shared" si="22"/>
        <v>шт</v>
      </c>
      <c r="O180" s="31">
        <f t="shared" si="23"/>
        <v>1829.35</v>
      </c>
      <c r="P180" s="120"/>
      <c r="Q180" s="21">
        <f t="shared" si="24"/>
        <v>1</v>
      </c>
      <c r="R180" s="85">
        <f t="shared" si="25"/>
        <v>0</v>
      </c>
    </row>
    <row r="181" spans="2:18" x14ac:dyDescent="0.25">
      <c r="B181" s="34">
        <v>82</v>
      </c>
      <c r="C181" s="35" t="s">
        <v>459</v>
      </c>
      <c r="D181" s="35" t="s">
        <v>460</v>
      </c>
      <c r="E181" s="39" t="s">
        <v>13</v>
      </c>
      <c r="F181" s="36">
        <v>151054.75</v>
      </c>
      <c r="G181" s="47">
        <v>1</v>
      </c>
      <c r="H181" s="84">
        <v>151054.75</v>
      </c>
      <c r="I181" s="10"/>
      <c r="J181" s="6">
        <f t="shared" si="19"/>
        <v>82</v>
      </c>
      <c r="K181" s="7" t="str">
        <f t="shared" si="20"/>
        <v>Кабина ГАЗ-66</v>
      </c>
      <c r="L181" s="129" t="str">
        <f t="shared" si="21"/>
        <v>66-81-5000010</v>
      </c>
      <c r="M181" s="120"/>
      <c r="N181" s="21" t="str">
        <f t="shared" si="22"/>
        <v>шт</v>
      </c>
      <c r="O181" s="31">
        <f t="shared" si="23"/>
        <v>151054.75</v>
      </c>
      <c r="P181" s="120"/>
      <c r="Q181" s="21">
        <f t="shared" si="24"/>
        <v>1</v>
      </c>
      <c r="R181" s="85">
        <f t="shared" si="25"/>
        <v>0</v>
      </c>
    </row>
    <row r="182" spans="2:18" x14ac:dyDescent="0.25">
      <c r="B182" s="34">
        <v>83</v>
      </c>
      <c r="C182" s="35" t="s">
        <v>461</v>
      </c>
      <c r="D182" s="35" t="s">
        <v>101</v>
      </c>
      <c r="E182" s="39" t="s">
        <v>13</v>
      </c>
      <c r="F182" s="36">
        <v>9390.6166666666668</v>
      </c>
      <c r="G182" s="47">
        <v>1</v>
      </c>
      <c r="H182" s="84">
        <v>9390.6166666666668</v>
      </c>
      <c r="I182" s="10"/>
      <c r="J182" s="6">
        <f t="shared" si="19"/>
        <v>83</v>
      </c>
      <c r="K182" s="7" t="str">
        <f t="shared" si="20"/>
        <v xml:space="preserve">Капот  </v>
      </c>
      <c r="L182" s="129" t="str">
        <f t="shared" si="21"/>
        <v>469-8402020</v>
      </c>
      <c r="M182" s="120"/>
      <c r="N182" s="21" t="str">
        <f t="shared" si="22"/>
        <v>шт</v>
      </c>
      <c r="O182" s="31">
        <f t="shared" si="23"/>
        <v>9390.6166666666668</v>
      </c>
      <c r="P182" s="120"/>
      <c r="Q182" s="21">
        <f t="shared" si="24"/>
        <v>1</v>
      </c>
      <c r="R182" s="85">
        <f t="shared" si="25"/>
        <v>0</v>
      </c>
    </row>
    <row r="183" spans="2:18" x14ac:dyDescent="0.25">
      <c r="B183" s="34">
        <v>84</v>
      </c>
      <c r="C183" s="35" t="s">
        <v>462</v>
      </c>
      <c r="D183" s="35" t="s">
        <v>102</v>
      </c>
      <c r="E183" s="39" t="s">
        <v>13</v>
      </c>
      <c r="F183" s="36">
        <v>9702.9250000000011</v>
      </c>
      <c r="G183" s="47">
        <v>1</v>
      </c>
      <c r="H183" s="84">
        <v>9702.9250000000011</v>
      </c>
      <c r="I183" s="10"/>
      <c r="J183" s="6">
        <f t="shared" si="19"/>
        <v>84</v>
      </c>
      <c r="K183" s="7" t="str">
        <f t="shared" si="20"/>
        <v>карбюратор</v>
      </c>
      <c r="L183" s="129" t="str">
        <f t="shared" si="21"/>
        <v>К 88 А</v>
      </c>
      <c r="M183" s="120"/>
      <c r="N183" s="21" t="str">
        <f t="shared" si="22"/>
        <v>шт</v>
      </c>
      <c r="O183" s="31">
        <f t="shared" si="23"/>
        <v>9702.9250000000011</v>
      </c>
      <c r="P183" s="120"/>
      <c r="Q183" s="21">
        <f t="shared" si="24"/>
        <v>1</v>
      </c>
      <c r="R183" s="85">
        <f t="shared" si="25"/>
        <v>0</v>
      </c>
    </row>
    <row r="184" spans="2:18" x14ac:dyDescent="0.25">
      <c r="B184" s="34">
        <v>85</v>
      </c>
      <c r="C184" s="35" t="s">
        <v>463</v>
      </c>
      <c r="D184" s="35" t="s">
        <v>230</v>
      </c>
      <c r="E184" s="39" t="s">
        <v>13</v>
      </c>
      <c r="F184" s="36">
        <v>6833.333333333333</v>
      </c>
      <c r="G184" s="47">
        <v>1</v>
      </c>
      <c r="H184" s="84">
        <v>6833.333333333333</v>
      </c>
      <c r="I184" s="10"/>
      <c r="J184" s="6">
        <f t="shared" si="19"/>
        <v>85</v>
      </c>
      <c r="K184" s="7" t="str">
        <f t="shared" si="20"/>
        <v xml:space="preserve">Карбюратор </v>
      </c>
      <c r="L184" s="129" t="str">
        <f t="shared" si="21"/>
        <v>К126БЭ 66-701107010-А</v>
      </c>
      <c r="M184" s="120"/>
      <c r="N184" s="21" t="str">
        <f t="shared" si="22"/>
        <v>шт</v>
      </c>
      <c r="O184" s="31">
        <f t="shared" si="23"/>
        <v>6833.333333333333</v>
      </c>
      <c r="P184" s="120"/>
      <c r="Q184" s="21">
        <f t="shared" si="24"/>
        <v>1</v>
      </c>
      <c r="R184" s="85">
        <f t="shared" si="25"/>
        <v>0</v>
      </c>
    </row>
    <row r="185" spans="2:18" x14ac:dyDescent="0.25">
      <c r="B185" s="34">
        <v>86</v>
      </c>
      <c r="C185" s="35" t="s">
        <v>464</v>
      </c>
      <c r="D185" s="35" t="s">
        <v>465</v>
      </c>
      <c r="E185" s="39" t="s">
        <v>13</v>
      </c>
      <c r="F185" s="36">
        <v>581.2833333333333</v>
      </c>
      <c r="G185" s="47">
        <v>1</v>
      </c>
      <c r="H185" s="84">
        <v>581.2833333333333</v>
      </c>
      <c r="I185" s="10"/>
      <c r="J185" s="6">
        <f t="shared" si="19"/>
        <v>86</v>
      </c>
      <c r="K185" s="7" t="str">
        <f t="shared" si="20"/>
        <v>Катушка зажигания</v>
      </c>
      <c r="L185" s="129" t="str">
        <f t="shared" si="21"/>
        <v>Б116-03</v>
      </c>
      <c r="M185" s="120"/>
      <c r="N185" s="21" t="str">
        <f t="shared" si="22"/>
        <v>шт</v>
      </c>
      <c r="O185" s="31">
        <f t="shared" si="23"/>
        <v>581.2833333333333</v>
      </c>
      <c r="P185" s="120"/>
      <c r="Q185" s="21">
        <f t="shared" si="24"/>
        <v>1</v>
      </c>
      <c r="R185" s="85">
        <f t="shared" si="25"/>
        <v>0</v>
      </c>
    </row>
    <row r="186" spans="2:18" ht="30" x14ac:dyDescent="0.25">
      <c r="B186" s="34">
        <v>87</v>
      </c>
      <c r="C186" s="35" t="s">
        <v>466</v>
      </c>
      <c r="D186" s="35" t="s">
        <v>103</v>
      </c>
      <c r="E186" s="39" t="s">
        <v>13</v>
      </c>
      <c r="F186" s="36">
        <v>5118.6749999999993</v>
      </c>
      <c r="G186" s="47">
        <v>1</v>
      </c>
      <c r="H186" s="84">
        <v>5118.6749999999993</v>
      </c>
      <c r="I186" s="10"/>
      <c r="J186" s="6">
        <f t="shared" si="19"/>
        <v>87</v>
      </c>
      <c r="K186" s="7" t="str">
        <f t="shared" si="20"/>
        <v xml:space="preserve">Клапан электромагнитный управления ТНВД  24 в. </v>
      </c>
      <c r="L186" s="129" t="str">
        <f t="shared" si="21"/>
        <v>ЭМ 19-03</v>
      </c>
      <c r="M186" s="120"/>
      <c r="N186" s="21" t="str">
        <f t="shared" si="22"/>
        <v>шт</v>
      </c>
      <c r="O186" s="31">
        <f t="shared" si="23"/>
        <v>5118.6749999999993</v>
      </c>
      <c r="P186" s="120"/>
      <c r="Q186" s="21">
        <f t="shared" si="24"/>
        <v>1</v>
      </c>
      <c r="R186" s="85">
        <f t="shared" si="25"/>
        <v>0</v>
      </c>
    </row>
    <row r="187" spans="2:18" x14ac:dyDescent="0.25">
      <c r="B187" s="34">
        <v>88</v>
      </c>
      <c r="C187" s="35" t="s">
        <v>467</v>
      </c>
      <c r="D187" s="35" t="s">
        <v>468</v>
      </c>
      <c r="E187" s="39" t="s">
        <v>13</v>
      </c>
      <c r="F187" s="36">
        <v>6801.0583333333343</v>
      </c>
      <c r="G187" s="47">
        <v>1</v>
      </c>
      <c r="H187" s="84">
        <v>6801.0583333333343</v>
      </c>
      <c r="I187" s="10"/>
      <c r="J187" s="25">
        <f t="shared" si="19"/>
        <v>88</v>
      </c>
      <c r="K187" s="26" t="str">
        <f t="shared" si="20"/>
        <v>Коллектор выпускной</v>
      </c>
      <c r="L187" s="129" t="str">
        <f t="shared" si="21"/>
        <v>4213-1008024</v>
      </c>
      <c r="M187" s="121"/>
      <c r="N187" s="27" t="str">
        <f t="shared" si="22"/>
        <v>шт</v>
      </c>
      <c r="O187" s="32">
        <f t="shared" si="23"/>
        <v>6801.0583333333343</v>
      </c>
      <c r="P187" s="120"/>
      <c r="Q187" s="27">
        <f t="shared" si="24"/>
        <v>1</v>
      </c>
      <c r="R187" s="85">
        <f t="shared" si="25"/>
        <v>0</v>
      </c>
    </row>
    <row r="188" spans="2:18" x14ac:dyDescent="0.25">
      <c r="B188" s="34">
        <v>89</v>
      </c>
      <c r="C188" s="35" t="s">
        <v>469</v>
      </c>
      <c r="D188" s="35" t="s">
        <v>470</v>
      </c>
      <c r="E188" s="39" t="s">
        <v>13</v>
      </c>
      <c r="F188" s="37">
        <v>779.60833333333323</v>
      </c>
      <c r="G188" s="47">
        <v>4</v>
      </c>
      <c r="H188" s="84">
        <v>3118.4333333333329</v>
      </c>
      <c r="I188" s="10"/>
      <c r="J188" s="6">
        <f t="shared" si="19"/>
        <v>89</v>
      </c>
      <c r="K188" s="7" t="str">
        <f t="shared" si="20"/>
        <v xml:space="preserve">Колодка задняя тормозная </v>
      </c>
      <c r="L188" s="129" t="str">
        <f t="shared" si="21"/>
        <v>3302-3501170</v>
      </c>
      <c r="M188" s="120"/>
      <c r="N188" s="21" t="str">
        <f t="shared" si="22"/>
        <v>шт</v>
      </c>
      <c r="O188" s="31">
        <f t="shared" si="23"/>
        <v>779.60833333333323</v>
      </c>
      <c r="P188" s="120"/>
      <c r="Q188" s="21">
        <f t="shared" si="24"/>
        <v>4</v>
      </c>
      <c r="R188" s="85">
        <f t="shared" si="25"/>
        <v>0</v>
      </c>
    </row>
    <row r="189" spans="2:18" ht="30" x14ac:dyDescent="0.25">
      <c r="B189" s="34">
        <v>90</v>
      </c>
      <c r="C189" s="35" t="s">
        <v>471</v>
      </c>
      <c r="D189" s="35" t="s">
        <v>104</v>
      </c>
      <c r="E189" s="39" t="s">
        <v>13</v>
      </c>
      <c r="F189" s="36">
        <v>1681.1666666666667</v>
      </c>
      <c r="G189" s="47">
        <v>8</v>
      </c>
      <c r="H189" s="84">
        <v>13449.333333333334</v>
      </c>
      <c r="I189" s="10"/>
      <c r="J189" s="6">
        <f t="shared" si="19"/>
        <v>90</v>
      </c>
      <c r="K189" s="7" t="str">
        <f t="shared" si="20"/>
        <v xml:space="preserve">Колодка стояночного тормоза с фрикционной накладкой ГАЗ-33081 </v>
      </c>
      <c r="L189" s="129" t="str">
        <f t="shared" si="21"/>
        <v>3308-3507014</v>
      </c>
      <c r="M189" s="120"/>
      <c r="N189" s="21" t="str">
        <f t="shared" si="22"/>
        <v>шт</v>
      </c>
      <c r="O189" s="31">
        <f t="shared" si="23"/>
        <v>1681.1666666666667</v>
      </c>
      <c r="P189" s="120"/>
      <c r="Q189" s="21">
        <f t="shared" si="24"/>
        <v>8</v>
      </c>
      <c r="R189" s="85">
        <f t="shared" si="25"/>
        <v>0</v>
      </c>
    </row>
    <row r="190" spans="2:18" x14ac:dyDescent="0.25">
      <c r="B190" s="34">
        <v>91</v>
      </c>
      <c r="C190" s="35" t="s">
        <v>305</v>
      </c>
      <c r="D190" s="35" t="s">
        <v>472</v>
      </c>
      <c r="E190" s="39" t="s">
        <v>13</v>
      </c>
      <c r="F190" s="36">
        <v>227.18333333333334</v>
      </c>
      <c r="G190" s="47">
        <v>24</v>
      </c>
      <c r="H190" s="84">
        <v>5452.4</v>
      </c>
      <c r="I190" s="10"/>
      <c r="J190" s="6">
        <f t="shared" si="19"/>
        <v>91</v>
      </c>
      <c r="K190" s="7" t="str">
        <f t="shared" si="20"/>
        <v>Колодка тормозная</v>
      </c>
      <c r="L190" s="129" t="str">
        <f t="shared" si="21"/>
        <v>469-3501090-02</v>
      </c>
      <c r="M190" s="120"/>
      <c r="N190" s="21" t="str">
        <f t="shared" si="22"/>
        <v>шт</v>
      </c>
      <c r="O190" s="31">
        <f t="shared" si="23"/>
        <v>227.18333333333334</v>
      </c>
      <c r="P190" s="120"/>
      <c r="Q190" s="21">
        <f t="shared" si="24"/>
        <v>24</v>
      </c>
      <c r="R190" s="85">
        <f t="shared" si="25"/>
        <v>0</v>
      </c>
    </row>
    <row r="191" spans="2:18" x14ac:dyDescent="0.25">
      <c r="B191" s="34">
        <v>92</v>
      </c>
      <c r="C191" s="35" t="s">
        <v>305</v>
      </c>
      <c r="D191" s="35" t="s">
        <v>306</v>
      </c>
      <c r="E191" s="39" t="s">
        <v>13</v>
      </c>
      <c r="F191" s="36">
        <v>267.5</v>
      </c>
      <c r="G191" s="47">
        <v>12</v>
      </c>
      <c r="H191" s="84">
        <v>3210</v>
      </c>
      <c r="I191" s="10"/>
      <c r="J191" s="6">
        <f t="shared" si="19"/>
        <v>92</v>
      </c>
      <c r="K191" s="7" t="str">
        <f t="shared" si="20"/>
        <v>Колодка тормозная</v>
      </c>
      <c r="L191" s="129" t="str">
        <f t="shared" si="21"/>
        <v>469-3502091</v>
      </c>
      <c r="M191" s="120"/>
      <c r="N191" s="21" t="str">
        <f t="shared" si="22"/>
        <v>шт</v>
      </c>
      <c r="O191" s="31">
        <f t="shared" si="23"/>
        <v>267.5</v>
      </c>
      <c r="P191" s="120"/>
      <c r="Q191" s="21">
        <f t="shared" si="24"/>
        <v>12</v>
      </c>
      <c r="R191" s="85">
        <f t="shared" si="25"/>
        <v>0</v>
      </c>
    </row>
    <row r="192" spans="2:18" x14ac:dyDescent="0.25">
      <c r="B192" s="34">
        <v>93</v>
      </c>
      <c r="C192" s="35" t="s">
        <v>473</v>
      </c>
      <c r="D192" s="35" t="s">
        <v>105</v>
      </c>
      <c r="E192" s="39" t="s">
        <v>13</v>
      </c>
      <c r="F192" s="36">
        <v>1743.8583333333333</v>
      </c>
      <c r="G192" s="47">
        <v>1</v>
      </c>
      <c r="H192" s="84">
        <v>1743.8583333333333</v>
      </c>
      <c r="I192" s="10"/>
      <c r="J192" s="6">
        <f t="shared" si="19"/>
        <v>93</v>
      </c>
      <c r="K192" s="7" t="str">
        <f t="shared" si="20"/>
        <v xml:space="preserve">Колодка тормозная в сборе </v>
      </c>
      <c r="L192" s="129" t="str">
        <f t="shared" si="21"/>
        <v>469-3501090</v>
      </c>
      <c r="M192" s="120"/>
      <c r="N192" s="21" t="str">
        <f t="shared" si="22"/>
        <v>шт</v>
      </c>
      <c r="O192" s="31">
        <f t="shared" si="23"/>
        <v>1743.8583333333333</v>
      </c>
      <c r="P192" s="120"/>
      <c r="Q192" s="21">
        <f t="shared" si="24"/>
        <v>1</v>
      </c>
      <c r="R192" s="85">
        <f t="shared" si="25"/>
        <v>0</v>
      </c>
    </row>
    <row r="193" spans="2:18" ht="30" x14ac:dyDescent="0.25">
      <c r="B193" s="34">
        <v>94</v>
      </c>
      <c r="C193" s="35" t="s">
        <v>474</v>
      </c>
      <c r="D193" s="35" t="s">
        <v>475</v>
      </c>
      <c r="E193" s="39" t="s">
        <v>49</v>
      </c>
      <c r="F193" s="37">
        <v>854.84166666666658</v>
      </c>
      <c r="G193" s="47">
        <v>1</v>
      </c>
      <c r="H193" s="84">
        <v>854.84166666666658</v>
      </c>
      <c r="I193" s="10"/>
      <c r="J193" s="6">
        <f t="shared" si="19"/>
        <v>94</v>
      </c>
      <c r="K193" s="7" t="str">
        <f t="shared" si="20"/>
        <v>Колодка тормозная задняя ГАЗ-3302 (4шт)</v>
      </c>
      <c r="L193" s="129" t="str">
        <f t="shared" si="21"/>
        <v>3302-3502090</v>
      </c>
      <c r="M193" s="120"/>
      <c r="N193" s="21" t="str">
        <f t="shared" si="22"/>
        <v>компл</v>
      </c>
      <c r="O193" s="31">
        <f t="shared" si="23"/>
        <v>854.84166666666658</v>
      </c>
      <c r="P193" s="120"/>
      <c r="Q193" s="21">
        <f t="shared" si="24"/>
        <v>1</v>
      </c>
      <c r="R193" s="85">
        <f t="shared" si="25"/>
        <v>0</v>
      </c>
    </row>
    <row r="194" spans="2:18" ht="30" x14ac:dyDescent="0.25">
      <c r="B194" s="34">
        <v>95</v>
      </c>
      <c r="C194" s="35" t="s">
        <v>476</v>
      </c>
      <c r="D194" s="35" t="s">
        <v>107</v>
      </c>
      <c r="E194" s="39" t="s">
        <v>49</v>
      </c>
      <c r="F194" s="36">
        <v>1319.8583333333333</v>
      </c>
      <c r="G194" s="47">
        <v>7</v>
      </c>
      <c r="H194" s="84">
        <v>9239.0083333333332</v>
      </c>
      <c r="I194" s="10"/>
      <c r="J194" s="6">
        <f t="shared" si="19"/>
        <v>95</v>
      </c>
      <c r="K194" s="7" t="str">
        <f t="shared" si="20"/>
        <v xml:space="preserve">Колодка тормозная передняя (4шт.) УАЗ-3160, Хантер, Патриот  </v>
      </c>
      <c r="L194" s="129" t="str">
        <f t="shared" si="21"/>
        <v>3160-3501090</v>
      </c>
      <c r="M194" s="120"/>
      <c r="N194" s="21" t="str">
        <f t="shared" si="22"/>
        <v>компл</v>
      </c>
      <c r="O194" s="31">
        <f t="shared" si="23"/>
        <v>1319.8583333333333</v>
      </c>
      <c r="P194" s="120"/>
      <c r="Q194" s="21">
        <f t="shared" si="24"/>
        <v>7</v>
      </c>
      <c r="R194" s="85">
        <f t="shared" si="25"/>
        <v>0</v>
      </c>
    </row>
    <row r="195" spans="2:18" ht="30" x14ac:dyDescent="0.25">
      <c r="B195" s="34">
        <v>96</v>
      </c>
      <c r="C195" s="35" t="s">
        <v>108</v>
      </c>
      <c r="D195" s="35" t="s">
        <v>109</v>
      </c>
      <c r="E195" s="39" t="s">
        <v>13</v>
      </c>
      <c r="F195" s="37">
        <v>1220.7083333333333</v>
      </c>
      <c r="G195" s="47">
        <v>32</v>
      </c>
      <c r="H195" s="84">
        <v>39062.666666666664</v>
      </c>
      <c r="I195" s="10"/>
      <c r="J195" s="6">
        <f t="shared" si="19"/>
        <v>96</v>
      </c>
      <c r="K195" s="7" t="str">
        <f t="shared" si="20"/>
        <v>Колодка тормозная с накладкой в сборе ГАЗ-66</v>
      </c>
      <c r="L195" s="129" t="str">
        <f t="shared" si="21"/>
        <v>66-3502090-01</v>
      </c>
      <c r="M195" s="120"/>
      <c r="N195" s="21" t="str">
        <f t="shared" si="22"/>
        <v>шт</v>
      </c>
      <c r="O195" s="31">
        <f t="shared" si="23"/>
        <v>1220.7083333333333</v>
      </c>
      <c r="P195" s="120"/>
      <c r="Q195" s="21">
        <f t="shared" si="24"/>
        <v>32</v>
      </c>
      <c r="R195" s="85">
        <f t="shared" si="25"/>
        <v>0</v>
      </c>
    </row>
    <row r="196" spans="2:18" x14ac:dyDescent="0.25">
      <c r="B196" s="34">
        <v>97</v>
      </c>
      <c r="C196" s="35" t="s">
        <v>477</v>
      </c>
      <c r="D196" s="35" t="s">
        <v>478</v>
      </c>
      <c r="E196" s="39" t="s">
        <v>13</v>
      </c>
      <c r="F196" s="36">
        <v>329.39166666666665</v>
      </c>
      <c r="G196" s="47">
        <v>12</v>
      </c>
      <c r="H196" s="84">
        <v>3952.7</v>
      </c>
      <c r="I196" s="10"/>
      <c r="J196" s="6">
        <f t="shared" si="19"/>
        <v>97</v>
      </c>
      <c r="K196" s="7" t="str">
        <f t="shared" si="20"/>
        <v>Колодка тормозная УАЗ (короткая)</v>
      </c>
      <c r="L196" s="129" t="str">
        <f t="shared" si="21"/>
        <v>3151-3502091-10Р</v>
      </c>
      <c r="M196" s="120"/>
      <c r="N196" s="21" t="str">
        <f t="shared" si="22"/>
        <v>шт</v>
      </c>
      <c r="O196" s="31">
        <f t="shared" si="23"/>
        <v>329.39166666666665</v>
      </c>
      <c r="P196" s="120"/>
      <c r="Q196" s="21">
        <f t="shared" si="24"/>
        <v>12</v>
      </c>
      <c r="R196" s="85">
        <f t="shared" si="25"/>
        <v>0</v>
      </c>
    </row>
    <row r="197" spans="2:18" x14ac:dyDescent="0.25">
      <c r="B197" s="34">
        <v>98</v>
      </c>
      <c r="C197" s="35" t="s">
        <v>479</v>
      </c>
      <c r="D197" s="35" t="s">
        <v>480</v>
      </c>
      <c r="E197" s="39" t="s">
        <v>49</v>
      </c>
      <c r="F197" s="36">
        <v>1497.6750000000002</v>
      </c>
      <c r="G197" s="47">
        <v>1</v>
      </c>
      <c r="H197" s="84">
        <v>1497.6750000000002</v>
      </c>
      <c r="I197" s="10"/>
      <c r="J197" s="6">
        <f t="shared" si="19"/>
        <v>98</v>
      </c>
      <c r="K197" s="7" t="str">
        <f t="shared" si="20"/>
        <v xml:space="preserve">колодки тормозн. передн. ГАЗЕЛЬ </v>
      </c>
      <c r="L197" s="129" t="str">
        <f t="shared" si="21"/>
        <v>3302-3501090</v>
      </c>
      <c r="M197" s="120"/>
      <c r="N197" s="21" t="str">
        <f t="shared" si="22"/>
        <v>компл</v>
      </c>
      <c r="O197" s="31">
        <f t="shared" si="23"/>
        <v>1497.6750000000002</v>
      </c>
      <c r="P197" s="120"/>
      <c r="Q197" s="21">
        <f t="shared" si="24"/>
        <v>1</v>
      </c>
      <c r="R197" s="85">
        <f t="shared" si="25"/>
        <v>0</v>
      </c>
    </row>
    <row r="198" spans="2:18" x14ac:dyDescent="0.25">
      <c r="B198" s="34">
        <v>99</v>
      </c>
      <c r="C198" s="35" t="s">
        <v>481</v>
      </c>
      <c r="D198" s="35" t="s">
        <v>482</v>
      </c>
      <c r="E198" s="39" t="s">
        <v>13</v>
      </c>
      <c r="F198" s="36">
        <v>4.8083333333333336</v>
      </c>
      <c r="G198" s="47">
        <v>8</v>
      </c>
      <c r="H198" s="84">
        <v>38.466666666666669</v>
      </c>
      <c r="I198" s="10"/>
      <c r="J198" s="25">
        <f t="shared" si="19"/>
        <v>99</v>
      </c>
      <c r="K198" s="26" t="str">
        <f t="shared" si="20"/>
        <v xml:space="preserve">Кольцо уплотнительное форсунки </v>
      </c>
      <c r="L198" s="129" t="str">
        <f t="shared" si="21"/>
        <v>42164-1004122</v>
      </c>
      <c r="M198" s="121"/>
      <c r="N198" s="27" t="str">
        <f t="shared" si="22"/>
        <v>шт</v>
      </c>
      <c r="O198" s="32">
        <f t="shared" si="23"/>
        <v>4.8083333333333336</v>
      </c>
      <c r="P198" s="120"/>
      <c r="Q198" s="27">
        <f t="shared" si="24"/>
        <v>8</v>
      </c>
      <c r="R198" s="85">
        <f t="shared" si="25"/>
        <v>0</v>
      </c>
    </row>
    <row r="199" spans="2:18" x14ac:dyDescent="0.25">
      <c r="B199" s="34">
        <v>100</v>
      </c>
      <c r="C199" s="35" t="s">
        <v>483</v>
      </c>
      <c r="D199" s="35" t="s">
        <v>484</v>
      </c>
      <c r="E199" s="39" t="s">
        <v>13</v>
      </c>
      <c r="F199" s="36">
        <v>3018.1333333333337</v>
      </c>
      <c r="G199" s="47">
        <v>1</v>
      </c>
      <c r="H199" s="84">
        <v>3018.1333333333337</v>
      </c>
      <c r="I199" s="10"/>
      <c r="J199" s="6">
        <f t="shared" si="19"/>
        <v>100</v>
      </c>
      <c r="K199" s="7" t="str">
        <f t="shared" si="20"/>
        <v>Коммутатор (б/контактный)</v>
      </c>
      <c r="L199" s="129" t="str">
        <f t="shared" si="21"/>
        <v>ТК-13-3734</v>
      </c>
      <c r="M199" s="120"/>
      <c r="N199" s="21" t="str">
        <f t="shared" si="22"/>
        <v>шт</v>
      </c>
      <c r="O199" s="31">
        <f t="shared" si="23"/>
        <v>3018.1333333333337</v>
      </c>
      <c r="P199" s="120"/>
      <c r="Q199" s="21">
        <f t="shared" si="24"/>
        <v>1</v>
      </c>
      <c r="R199" s="85">
        <f t="shared" si="25"/>
        <v>0</v>
      </c>
    </row>
    <row r="200" spans="2:18" x14ac:dyDescent="0.25">
      <c r="B200" s="34">
        <v>101</v>
      </c>
      <c r="C200" s="35" t="s">
        <v>485</v>
      </c>
      <c r="D200" s="35" t="s">
        <v>486</v>
      </c>
      <c r="E200" s="39" t="s">
        <v>13</v>
      </c>
      <c r="F200" s="36">
        <v>6246.3083333333334</v>
      </c>
      <c r="G200" s="47">
        <v>2</v>
      </c>
      <c r="H200" s="84">
        <v>12492.616666666667</v>
      </c>
      <c r="I200" s="10"/>
      <c r="J200" s="6">
        <f t="shared" si="19"/>
        <v>101</v>
      </c>
      <c r="K200" s="7" t="str">
        <f t="shared" si="20"/>
        <v>Комплект ГРМ УАЗ 390995</v>
      </c>
      <c r="L200" s="129" t="str">
        <f t="shared" si="21"/>
        <v>УАЗ 390995</v>
      </c>
      <c r="M200" s="120"/>
      <c r="N200" s="21" t="str">
        <f t="shared" si="22"/>
        <v>шт</v>
      </c>
      <c r="O200" s="31">
        <f t="shared" si="23"/>
        <v>6246.3083333333334</v>
      </c>
      <c r="P200" s="120"/>
      <c r="Q200" s="21">
        <f t="shared" si="24"/>
        <v>2</v>
      </c>
      <c r="R200" s="85">
        <f t="shared" si="25"/>
        <v>0</v>
      </c>
    </row>
    <row r="201" spans="2:18" x14ac:dyDescent="0.25">
      <c r="B201" s="34">
        <v>102</v>
      </c>
      <c r="C201" s="35" t="s">
        <v>487</v>
      </c>
      <c r="D201" s="35" t="s">
        <v>488</v>
      </c>
      <c r="E201" s="39" t="s">
        <v>13</v>
      </c>
      <c r="F201" s="36">
        <v>442.23333333333323</v>
      </c>
      <c r="G201" s="47">
        <v>1</v>
      </c>
      <c r="H201" s="84">
        <v>442.23333333333323</v>
      </c>
      <c r="I201" s="10"/>
      <c r="J201" s="6">
        <f t="shared" si="19"/>
        <v>102</v>
      </c>
      <c r="K201" s="7" t="str">
        <f t="shared" si="20"/>
        <v>Комплект патрубков радиатора (4шт)</v>
      </c>
      <c r="L201" s="129" t="str">
        <f t="shared" si="21"/>
        <v>3160-1303010</v>
      </c>
      <c r="M201" s="120"/>
      <c r="N201" s="21" t="str">
        <f t="shared" si="22"/>
        <v>шт</v>
      </c>
      <c r="O201" s="31">
        <f t="shared" si="23"/>
        <v>442.23333333333323</v>
      </c>
      <c r="P201" s="120"/>
      <c r="Q201" s="21">
        <f t="shared" si="24"/>
        <v>1</v>
      </c>
      <c r="R201" s="85">
        <f t="shared" si="25"/>
        <v>0</v>
      </c>
    </row>
    <row r="202" spans="2:18" ht="30" x14ac:dyDescent="0.25">
      <c r="B202" s="34">
        <v>103</v>
      </c>
      <c r="C202" s="35" t="s">
        <v>489</v>
      </c>
      <c r="D202" s="35" t="s">
        <v>490</v>
      </c>
      <c r="E202" s="39" t="s">
        <v>13</v>
      </c>
      <c r="F202" s="36">
        <v>55.85</v>
      </c>
      <c r="G202" s="47">
        <v>2</v>
      </c>
      <c r="H202" s="84">
        <v>111.7</v>
      </c>
      <c r="I202" s="10"/>
      <c r="J202" s="6">
        <f t="shared" si="19"/>
        <v>103</v>
      </c>
      <c r="K202" s="7" t="str">
        <f t="shared" si="20"/>
        <v>Комплект предохранителей (10, 15, 20, 25А)</v>
      </c>
      <c r="L202" s="129" t="str">
        <f t="shared" si="21"/>
        <v>469-182-000</v>
      </c>
      <c r="M202" s="120"/>
      <c r="N202" s="21" t="str">
        <f t="shared" si="22"/>
        <v>шт</v>
      </c>
      <c r="O202" s="31">
        <f t="shared" si="23"/>
        <v>55.85</v>
      </c>
      <c r="P202" s="120"/>
      <c r="Q202" s="21">
        <f t="shared" si="24"/>
        <v>2</v>
      </c>
      <c r="R202" s="85">
        <f t="shared" si="25"/>
        <v>0</v>
      </c>
    </row>
    <row r="203" spans="2:18" ht="30" x14ac:dyDescent="0.25">
      <c r="B203" s="34">
        <v>104</v>
      </c>
      <c r="C203" s="35" t="s">
        <v>491</v>
      </c>
      <c r="D203" s="35" t="s">
        <v>492</v>
      </c>
      <c r="E203" s="39" t="s">
        <v>13</v>
      </c>
      <c r="F203" s="36">
        <v>56.99166666666666</v>
      </c>
      <c r="G203" s="47">
        <v>2</v>
      </c>
      <c r="H203" s="84">
        <v>113.98333333333332</v>
      </c>
      <c r="I203" s="10"/>
      <c r="J203" s="6">
        <f t="shared" si="19"/>
        <v>104</v>
      </c>
      <c r="K203" s="7" t="str">
        <f t="shared" si="20"/>
        <v>Комплект предохранителей (5, 7, 10, 15, 20, 30А)</v>
      </c>
      <c r="L203" s="129" t="str">
        <f t="shared" si="21"/>
        <v>469-171-700</v>
      </c>
      <c r="M203" s="120"/>
      <c r="N203" s="21" t="str">
        <f t="shared" si="22"/>
        <v>шт</v>
      </c>
      <c r="O203" s="31">
        <f t="shared" si="23"/>
        <v>56.99166666666666</v>
      </c>
      <c r="P203" s="120"/>
      <c r="Q203" s="21">
        <f t="shared" si="24"/>
        <v>2</v>
      </c>
      <c r="R203" s="85">
        <f t="shared" si="25"/>
        <v>0</v>
      </c>
    </row>
    <row r="204" spans="2:18" ht="30" x14ac:dyDescent="0.25">
      <c r="B204" s="34">
        <v>105</v>
      </c>
      <c r="C204" s="35" t="s">
        <v>493</v>
      </c>
      <c r="D204" s="35" t="s">
        <v>494</v>
      </c>
      <c r="E204" s="39" t="s">
        <v>13</v>
      </c>
      <c r="F204" s="36">
        <v>67.266666666666666</v>
      </c>
      <c r="G204" s="47">
        <v>2</v>
      </c>
      <c r="H204" s="84">
        <v>134.53333333333333</v>
      </c>
      <c r="I204" s="10"/>
      <c r="J204" s="6">
        <f t="shared" si="19"/>
        <v>105</v>
      </c>
      <c r="K204" s="7" t="str">
        <f t="shared" si="20"/>
        <v>Комплект предохранителей флажковых (10А, 15А, 20А, 25А, 5А)</v>
      </c>
      <c r="L204" s="129" t="str">
        <f t="shared" si="21"/>
        <v>Ф54.160.201</v>
      </c>
      <c r="M204" s="120"/>
      <c r="N204" s="21" t="str">
        <f t="shared" si="22"/>
        <v>шт</v>
      </c>
      <c r="O204" s="31">
        <f t="shared" si="23"/>
        <v>67.266666666666666</v>
      </c>
      <c r="P204" s="120"/>
      <c r="Q204" s="21">
        <f t="shared" si="24"/>
        <v>2</v>
      </c>
      <c r="R204" s="85">
        <f t="shared" si="25"/>
        <v>0</v>
      </c>
    </row>
    <row r="205" spans="2:18" ht="30" x14ac:dyDescent="0.25">
      <c r="B205" s="34">
        <v>106</v>
      </c>
      <c r="C205" s="35" t="s">
        <v>495</v>
      </c>
      <c r="D205" s="35" t="s">
        <v>496</v>
      </c>
      <c r="E205" s="39" t="s">
        <v>49</v>
      </c>
      <c r="F205" s="36">
        <v>1864.2833333333333</v>
      </c>
      <c r="G205" s="47">
        <v>1</v>
      </c>
      <c r="H205" s="84">
        <v>1864.2833333333333</v>
      </c>
      <c r="I205" s="10"/>
      <c r="J205" s="6">
        <f t="shared" si="19"/>
        <v>106</v>
      </c>
      <c r="K205" s="7" t="str">
        <f t="shared" si="20"/>
        <v>Комплект прокладок для ремонта ДВС (ГАЗ-66) ЗМЗ-513</v>
      </c>
      <c r="L205" s="129" t="str">
        <f t="shared" si="21"/>
        <v xml:space="preserve">511 3906022 </v>
      </c>
      <c r="M205" s="120"/>
      <c r="N205" s="21" t="str">
        <f t="shared" si="22"/>
        <v>компл</v>
      </c>
      <c r="O205" s="31">
        <f t="shared" si="23"/>
        <v>1864.2833333333333</v>
      </c>
      <c r="P205" s="120"/>
      <c r="Q205" s="21">
        <f t="shared" si="24"/>
        <v>1</v>
      </c>
      <c r="R205" s="85">
        <f t="shared" si="25"/>
        <v>0</v>
      </c>
    </row>
    <row r="206" spans="2:18" ht="30" x14ac:dyDescent="0.25">
      <c r="B206" s="34">
        <v>107</v>
      </c>
      <c r="C206" s="35" t="s">
        <v>497</v>
      </c>
      <c r="D206" s="35" t="s">
        <v>110</v>
      </c>
      <c r="E206" s="39" t="s">
        <v>49</v>
      </c>
      <c r="F206" s="36">
        <v>1737.0249999999999</v>
      </c>
      <c r="G206" s="47">
        <v>1</v>
      </c>
      <c r="H206" s="84">
        <v>1737.0249999999999</v>
      </c>
      <c r="I206" s="10"/>
      <c r="J206" s="6">
        <f t="shared" si="19"/>
        <v>107</v>
      </c>
      <c r="K206" s="7" t="str">
        <f t="shared" si="20"/>
        <v>Комплект тормозных трубок УАЗ-452 медь (12 шт)</v>
      </c>
      <c r="L206" s="129" t="str">
        <f t="shared" si="21"/>
        <v>3741-3506015/21/24/80/88</v>
      </c>
      <c r="M206" s="120"/>
      <c r="N206" s="21" t="str">
        <f t="shared" si="22"/>
        <v>компл</v>
      </c>
      <c r="O206" s="31">
        <f t="shared" si="23"/>
        <v>1737.0249999999999</v>
      </c>
      <c r="P206" s="120"/>
      <c r="Q206" s="21">
        <f t="shared" si="24"/>
        <v>1</v>
      </c>
      <c r="R206" s="85">
        <f t="shared" si="25"/>
        <v>0</v>
      </c>
    </row>
    <row r="207" spans="2:18" x14ac:dyDescent="0.25">
      <c r="B207" s="34">
        <v>108</v>
      </c>
      <c r="C207" s="35" t="s">
        <v>498</v>
      </c>
      <c r="D207" s="35" t="s">
        <v>111</v>
      </c>
      <c r="E207" s="39" t="s">
        <v>13</v>
      </c>
      <c r="F207" s="36">
        <v>7975</v>
      </c>
      <c r="G207" s="47">
        <v>6</v>
      </c>
      <c r="H207" s="84">
        <v>47850</v>
      </c>
      <c r="I207" s="10"/>
      <c r="J207" s="6">
        <f t="shared" si="19"/>
        <v>108</v>
      </c>
      <c r="K207" s="7" t="str">
        <f t="shared" si="20"/>
        <v>Компрессор ГАЗ 33081</v>
      </c>
      <c r="L207" s="129" t="str">
        <f t="shared" si="21"/>
        <v>А29.05.000</v>
      </c>
      <c r="M207" s="120"/>
      <c r="N207" s="21" t="str">
        <f t="shared" si="22"/>
        <v>шт</v>
      </c>
      <c r="O207" s="31">
        <f t="shared" si="23"/>
        <v>7975</v>
      </c>
      <c r="P207" s="120"/>
      <c r="Q207" s="21">
        <f t="shared" si="24"/>
        <v>6</v>
      </c>
      <c r="R207" s="85">
        <f t="shared" si="25"/>
        <v>0</v>
      </c>
    </row>
    <row r="208" spans="2:18" x14ac:dyDescent="0.25">
      <c r="B208" s="34">
        <v>109</v>
      </c>
      <c r="C208" s="35" t="s">
        <v>499</v>
      </c>
      <c r="D208" s="35" t="s">
        <v>112</v>
      </c>
      <c r="E208" s="39" t="s">
        <v>13</v>
      </c>
      <c r="F208" s="36">
        <v>15735.758333333333</v>
      </c>
      <c r="G208" s="47">
        <v>1</v>
      </c>
      <c r="H208" s="84">
        <v>15735.758333333333</v>
      </c>
      <c r="I208" s="10"/>
      <c r="J208" s="6">
        <f t="shared" si="19"/>
        <v>109</v>
      </c>
      <c r="K208" s="7" t="str">
        <f t="shared" si="20"/>
        <v>Компрессор ЗИЛ-130</v>
      </c>
      <c r="L208" s="129" t="str">
        <f t="shared" si="21"/>
        <v>130-3509009Л</v>
      </c>
      <c r="M208" s="120"/>
      <c r="N208" s="21" t="str">
        <f t="shared" si="22"/>
        <v>шт</v>
      </c>
      <c r="O208" s="31">
        <f t="shared" si="23"/>
        <v>15735.758333333333</v>
      </c>
      <c r="P208" s="120"/>
      <c r="Q208" s="21">
        <f t="shared" si="24"/>
        <v>1</v>
      </c>
      <c r="R208" s="85">
        <f t="shared" si="25"/>
        <v>0</v>
      </c>
    </row>
    <row r="209" spans="2:18" x14ac:dyDescent="0.25">
      <c r="B209" s="34">
        <v>110</v>
      </c>
      <c r="C209" s="35" t="s">
        <v>500</v>
      </c>
      <c r="D209" s="35" t="s">
        <v>501</v>
      </c>
      <c r="E209" s="39" t="s">
        <v>13</v>
      </c>
      <c r="F209" s="36">
        <v>2646.7</v>
      </c>
      <c r="G209" s="47">
        <v>1</v>
      </c>
      <c r="H209" s="84">
        <v>2646.7</v>
      </c>
      <c r="I209" s="10"/>
      <c r="J209" s="25">
        <f t="shared" si="19"/>
        <v>110</v>
      </c>
      <c r="K209" s="26" t="str">
        <f t="shared" si="20"/>
        <v>Корзина сцепления</v>
      </c>
      <c r="L209" s="129" t="str">
        <f t="shared" si="21"/>
        <v>406-1601090-05</v>
      </c>
      <c r="M209" s="121"/>
      <c r="N209" s="27" t="str">
        <f t="shared" si="22"/>
        <v>шт</v>
      </c>
      <c r="O209" s="32">
        <f t="shared" si="23"/>
        <v>2646.7</v>
      </c>
      <c r="P209" s="120"/>
      <c r="Q209" s="27">
        <f t="shared" si="24"/>
        <v>1</v>
      </c>
      <c r="R209" s="85">
        <f t="shared" si="25"/>
        <v>0</v>
      </c>
    </row>
    <row r="210" spans="2:18" ht="30" x14ac:dyDescent="0.25">
      <c r="B210" s="34">
        <v>111</v>
      </c>
      <c r="C210" s="35" t="s">
        <v>502</v>
      </c>
      <c r="D210" s="35" t="s">
        <v>503</v>
      </c>
      <c r="E210" s="39" t="s">
        <v>13</v>
      </c>
      <c r="F210" s="36">
        <v>3562.5666666666666</v>
      </c>
      <c r="G210" s="47">
        <v>1</v>
      </c>
      <c r="H210" s="84">
        <v>3562.5666666666666</v>
      </c>
      <c r="I210" s="10"/>
      <c r="J210" s="6">
        <f t="shared" si="19"/>
        <v>111</v>
      </c>
      <c r="K210" s="7" t="str">
        <f t="shared" si="20"/>
        <v xml:space="preserve">Корзина сцепления лепестковая 5-ступ. </v>
      </c>
      <c r="L210" s="129" t="str">
        <f t="shared" si="21"/>
        <v>4173-1601090-02</v>
      </c>
      <c r="M210" s="120"/>
      <c r="N210" s="21" t="str">
        <f t="shared" si="22"/>
        <v>шт</v>
      </c>
      <c r="O210" s="31">
        <f t="shared" si="23"/>
        <v>3562.5666666666666</v>
      </c>
      <c r="P210" s="120"/>
      <c r="Q210" s="21">
        <f t="shared" si="24"/>
        <v>1</v>
      </c>
      <c r="R210" s="85">
        <f t="shared" si="25"/>
        <v>0</v>
      </c>
    </row>
    <row r="211" spans="2:18" x14ac:dyDescent="0.25">
      <c r="B211" s="34">
        <v>112</v>
      </c>
      <c r="C211" s="35" t="s">
        <v>504</v>
      </c>
      <c r="D211" s="35" t="s">
        <v>505</v>
      </c>
      <c r="E211" s="39" t="s">
        <v>13</v>
      </c>
      <c r="F211" s="37">
        <v>4455</v>
      </c>
      <c r="G211" s="47">
        <v>1</v>
      </c>
      <c r="H211" s="84">
        <v>4455</v>
      </c>
      <c r="I211" s="10"/>
      <c r="J211" s="6">
        <f t="shared" si="19"/>
        <v>112</v>
      </c>
      <c r="K211" s="7" t="str">
        <f t="shared" si="20"/>
        <v xml:space="preserve">Корзина сцепления УАЗ </v>
      </c>
      <c r="L211" s="129" t="str">
        <f t="shared" si="21"/>
        <v>409-1601000</v>
      </c>
      <c r="M211" s="120"/>
      <c r="N211" s="21" t="str">
        <f t="shared" si="22"/>
        <v>шт</v>
      </c>
      <c r="O211" s="31">
        <f t="shared" si="23"/>
        <v>4455</v>
      </c>
      <c r="P211" s="120"/>
      <c r="Q211" s="21">
        <f t="shared" si="24"/>
        <v>1</v>
      </c>
      <c r="R211" s="85">
        <f t="shared" si="25"/>
        <v>0</v>
      </c>
    </row>
    <row r="212" spans="2:18" x14ac:dyDescent="0.25">
      <c r="B212" s="34">
        <v>113</v>
      </c>
      <c r="C212" s="35" t="s">
        <v>506</v>
      </c>
      <c r="D212" s="35" t="s">
        <v>507</v>
      </c>
      <c r="E212" s="39" t="s">
        <v>13</v>
      </c>
      <c r="F212" s="36">
        <v>41048.333333333336</v>
      </c>
      <c r="G212" s="47">
        <v>1</v>
      </c>
      <c r="H212" s="84">
        <v>41048.333333333336</v>
      </c>
      <c r="I212" s="10"/>
      <c r="J212" s="6">
        <f t="shared" si="19"/>
        <v>113</v>
      </c>
      <c r="K212" s="7" t="str">
        <f t="shared" si="20"/>
        <v xml:space="preserve">Коробка КПП 5-ступ. </v>
      </c>
      <c r="L212" s="129" t="str">
        <f t="shared" si="21"/>
        <v>2206-1700010-1</v>
      </c>
      <c r="M212" s="120"/>
      <c r="N212" s="21" t="str">
        <f t="shared" si="22"/>
        <v>шт</v>
      </c>
      <c r="O212" s="31">
        <f t="shared" si="23"/>
        <v>41048.333333333336</v>
      </c>
      <c r="P212" s="120"/>
      <c r="Q212" s="21">
        <f t="shared" si="24"/>
        <v>1</v>
      </c>
      <c r="R212" s="85">
        <f t="shared" si="25"/>
        <v>0</v>
      </c>
    </row>
    <row r="213" spans="2:18" x14ac:dyDescent="0.25">
      <c r="B213" s="34">
        <v>114</v>
      </c>
      <c r="C213" s="35" t="s">
        <v>508</v>
      </c>
      <c r="D213" s="35" t="s">
        <v>113</v>
      </c>
      <c r="E213" s="39" t="s">
        <v>13</v>
      </c>
      <c r="F213" s="37">
        <v>39440.875</v>
      </c>
      <c r="G213" s="47">
        <v>2</v>
      </c>
      <c r="H213" s="84">
        <v>78881.75</v>
      </c>
      <c r="I213" s="10"/>
      <c r="J213" s="6">
        <f t="shared" si="19"/>
        <v>114</v>
      </c>
      <c r="K213" s="7" t="str">
        <f t="shared" si="20"/>
        <v xml:space="preserve">Коробка передач в сборе </v>
      </c>
      <c r="L213" s="129" t="str">
        <f t="shared" si="21"/>
        <v>66-1700010-13</v>
      </c>
      <c r="M213" s="120"/>
      <c r="N213" s="21" t="str">
        <f t="shared" si="22"/>
        <v>шт</v>
      </c>
      <c r="O213" s="31">
        <f t="shared" si="23"/>
        <v>39440.875</v>
      </c>
      <c r="P213" s="120"/>
      <c r="Q213" s="21">
        <f t="shared" si="24"/>
        <v>2</v>
      </c>
      <c r="R213" s="85">
        <f t="shared" si="25"/>
        <v>0</v>
      </c>
    </row>
    <row r="214" spans="2:18" ht="30" x14ac:dyDescent="0.25">
      <c r="B214" s="34">
        <v>115</v>
      </c>
      <c r="C214" s="35" t="s">
        <v>509</v>
      </c>
      <c r="D214" s="35" t="s">
        <v>510</v>
      </c>
      <c r="E214" s="39" t="s">
        <v>13</v>
      </c>
      <c r="F214" s="37">
        <v>40166.666666666672</v>
      </c>
      <c r="G214" s="47">
        <v>1</v>
      </c>
      <c r="H214" s="84">
        <v>40166.666666666672</v>
      </c>
      <c r="I214" s="10"/>
      <c r="J214" s="6">
        <f t="shared" si="19"/>
        <v>115</v>
      </c>
      <c r="K214" s="7" t="str">
        <f t="shared" si="20"/>
        <v>Коробка передач ГАЗ-27527 на автомобиль (Соболь)</v>
      </c>
      <c r="L214" s="129" t="str">
        <f t="shared" si="21"/>
        <v>27527-1700010</v>
      </c>
      <c r="M214" s="120"/>
      <c r="N214" s="21" t="str">
        <f t="shared" si="22"/>
        <v>шт</v>
      </c>
      <c r="O214" s="31">
        <f t="shared" si="23"/>
        <v>40166.666666666672</v>
      </c>
      <c r="P214" s="120"/>
      <c r="Q214" s="21">
        <f t="shared" si="24"/>
        <v>1</v>
      </c>
      <c r="R214" s="85">
        <f t="shared" si="25"/>
        <v>0</v>
      </c>
    </row>
    <row r="215" spans="2:18" x14ac:dyDescent="0.25">
      <c r="B215" s="34">
        <v>116</v>
      </c>
      <c r="C215" s="35" t="s">
        <v>511</v>
      </c>
      <c r="D215" s="35" t="s">
        <v>512</v>
      </c>
      <c r="E215" s="39" t="s">
        <v>13</v>
      </c>
      <c r="F215" s="37">
        <v>28733.024999999998</v>
      </c>
      <c r="G215" s="47">
        <v>2</v>
      </c>
      <c r="H215" s="84">
        <v>57466.049999999996</v>
      </c>
      <c r="I215" s="10"/>
      <c r="J215" s="6">
        <f t="shared" si="19"/>
        <v>116</v>
      </c>
      <c r="K215" s="7" t="str">
        <f t="shared" si="20"/>
        <v xml:space="preserve">Коробка раздаточная </v>
      </c>
      <c r="L215" s="129" t="str">
        <f t="shared" si="21"/>
        <v>3909-1800120</v>
      </c>
      <c r="M215" s="120"/>
      <c r="N215" s="21" t="str">
        <f t="shared" si="22"/>
        <v>шт</v>
      </c>
      <c r="O215" s="31">
        <f t="shared" si="23"/>
        <v>28733.024999999998</v>
      </c>
      <c r="P215" s="120"/>
      <c r="Q215" s="21">
        <f t="shared" si="24"/>
        <v>2</v>
      </c>
      <c r="R215" s="85">
        <f t="shared" si="25"/>
        <v>0</v>
      </c>
    </row>
    <row r="216" spans="2:18" ht="30" x14ac:dyDescent="0.25">
      <c r="B216" s="34">
        <v>117</v>
      </c>
      <c r="C216" s="35" t="s">
        <v>513</v>
      </c>
      <c r="D216" s="35" t="s">
        <v>514</v>
      </c>
      <c r="E216" s="39" t="s">
        <v>13</v>
      </c>
      <c r="F216" s="37">
        <v>87198.71666666666</v>
      </c>
      <c r="G216" s="47">
        <v>2</v>
      </c>
      <c r="H216" s="84">
        <v>174397.43333333332</v>
      </c>
      <c r="I216" s="10"/>
      <c r="J216" s="6">
        <f t="shared" si="19"/>
        <v>117</v>
      </c>
      <c r="K216" s="7" t="str">
        <f t="shared" si="20"/>
        <v>Коробка раздаточная с тормозом в сборе  ГАЗ-33081</v>
      </c>
      <c r="L216" s="129" t="str">
        <f t="shared" si="21"/>
        <v>33081-1800006-20</v>
      </c>
      <c r="M216" s="120"/>
      <c r="N216" s="21" t="str">
        <f t="shared" si="22"/>
        <v>шт</v>
      </c>
      <c r="O216" s="31">
        <f t="shared" si="23"/>
        <v>87198.71666666666</v>
      </c>
      <c r="P216" s="120"/>
      <c r="Q216" s="21">
        <f t="shared" si="24"/>
        <v>2</v>
      </c>
      <c r="R216" s="85">
        <f t="shared" si="25"/>
        <v>0</v>
      </c>
    </row>
    <row r="217" spans="2:18" ht="30" x14ac:dyDescent="0.25">
      <c r="B217" s="34">
        <v>118</v>
      </c>
      <c r="C217" s="35" t="s">
        <v>515</v>
      </c>
      <c r="D217" s="35" t="s">
        <v>516</v>
      </c>
      <c r="E217" s="39" t="s">
        <v>13</v>
      </c>
      <c r="F217" s="37">
        <v>63472.25</v>
      </c>
      <c r="G217" s="47">
        <v>1</v>
      </c>
      <c r="H217" s="84">
        <v>63472.25</v>
      </c>
      <c r="I217" s="10"/>
      <c r="J217" s="6">
        <f t="shared" si="19"/>
        <v>118</v>
      </c>
      <c r="K217" s="7" t="str">
        <f t="shared" si="20"/>
        <v>Коробка раздаточная со стояночным тормозом</v>
      </c>
      <c r="L217" s="129" t="str">
        <f t="shared" si="21"/>
        <v>33081-1800010</v>
      </c>
      <c r="M217" s="120"/>
      <c r="N217" s="21" t="str">
        <f t="shared" si="22"/>
        <v>шт</v>
      </c>
      <c r="O217" s="31">
        <f t="shared" si="23"/>
        <v>63472.25</v>
      </c>
      <c r="P217" s="120"/>
      <c r="Q217" s="21">
        <f t="shared" si="24"/>
        <v>1</v>
      </c>
      <c r="R217" s="85">
        <f t="shared" si="25"/>
        <v>0</v>
      </c>
    </row>
    <row r="218" spans="2:18" x14ac:dyDescent="0.25">
      <c r="B218" s="34">
        <v>119</v>
      </c>
      <c r="C218" s="35" t="s">
        <v>517</v>
      </c>
      <c r="D218" s="35" t="s">
        <v>518</v>
      </c>
      <c r="E218" s="39" t="s">
        <v>13</v>
      </c>
      <c r="F218" s="37">
        <v>76292.175000000003</v>
      </c>
      <c r="G218" s="47">
        <v>1</v>
      </c>
      <c r="H218" s="84">
        <v>76292.175000000003</v>
      </c>
      <c r="I218" s="10"/>
      <c r="J218" s="6">
        <f t="shared" si="19"/>
        <v>119</v>
      </c>
      <c r="K218" s="7" t="str">
        <f t="shared" si="20"/>
        <v xml:space="preserve">КПП в сборе </v>
      </c>
      <c r="L218" s="129" t="str">
        <f t="shared" si="21"/>
        <v>3163-1700010</v>
      </c>
      <c r="M218" s="120"/>
      <c r="N218" s="21" t="str">
        <f t="shared" si="22"/>
        <v>шт</v>
      </c>
      <c r="O218" s="31">
        <f t="shared" si="23"/>
        <v>76292.175000000003</v>
      </c>
      <c r="P218" s="120"/>
      <c r="Q218" s="21">
        <f t="shared" si="24"/>
        <v>1</v>
      </c>
      <c r="R218" s="85">
        <f t="shared" si="25"/>
        <v>0</v>
      </c>
    </row>
    <row r="219" spans="2:18" x14ac:dyDescent="0.25">
      <c r="B219" s="34">
        <v>120</v>
      </c>
      <c r="C219" s="35" t="s">
        <v>519</v>
      </c>
      <c r="D219" s="35" t="s">
        <v>520</v>
      </c>
      <c r="E219" s="39" t="s">
        <v>13</v>
      </c>
      <c r="F219" s="37">
        <v>109382.20000000001</v>
      </c>
      <c r="G219" s="47">
        <v>1</v>
      </c>
      <c r="H219" s="84">
        <v>109382.20000000001</v>
      </c>
      <c r="I219" s="10"/>
      <c r="J219" s="6">
        <f t="shared" si="19"/>
        <v>120</v>
      </c>
      <c r="K219" s="7" t="str">
        <f t="shared" si="20"/>
        <v>КПП в сборе (ЗИЛ)</v>
      </c>
      <c r="L219" s="129" t="str">
        <f t="shared" si="21"/>
        <v>131-170009</v>
      </c>
      <c r="M219" s="120"/>
      <c r="N219" s="21" t="str">
        <f t="shared" si="22"/>
        <v>шт</v>
      </c>
      <c r="O219" s="31">
        <f t="shared" si="23"/>
        <v>109382.20000000001</v>
      </c>
      <c r="P219" s="120"/>
      <c r="Q219" s="21">
        <f t="shared" si="24"/>
        <v>1</v>
      </c>
      <c r="R219" s="85">
        <f t="shared" si="25"/>
        <v>0</v>
      </c>
    </row>
    <row r="220" spans="2:18" x14ac:dyDescent="0.25">
      <c r="B220" s="34">
        <v>121</v>
      </c>
      <c r="C220" s="35" t="s">
        <v>15</v>
      </c>
      <c r="D220" s="35" t="s">
        <v>25</v>
      </c>
      <c r="E220" s="39" t="s">
        <v>13</v>
      </c>
      <c r="F220" s="36">
        <v>114029.07500000001</v>
      </c>
      <c r="G220" s="47">
        <v>4</v>
      </c>
      <c r="H220" s="84">
        <v>456116.30000000005</v>
      </c>
      <c r="I220" s="10"/>
      <c r="J220" s="25">
        <f t="shared" si="19"/>
        <v>121</v>
      </c>
      <c r="K220" s="26" t="str">
        <f t="shared" si="20"/>
        <v>КПП в сборе ГАЗ-33081 (5 ст.)</v>
      </c>
      <c r="L220" s="129" t="str">
        <f t="shared" si="21"/>
        <v>33081-1700010</v>
      </c>
      <c r="M220" s="121"/>
      <c r="N220" s="27" t="str">
        <f t="shared" si="22"/>
        <v>шт</v>
      </c>
      <c r="O220" s="32">
        <f t="shared" si="23"/>
        <v>114029.07500000001</v>
      </c>
      <c r="P220" s="120"/>
      <c r="Q220" s="27">
        <f t="shared" si="24"/>
        <v>4</v>
      </c>
      <c r="R220" s="85">
        <f t="shared" si="25"/>
        <v>0</v>
      </c>
    </row>
    <row r="221" spans="2:18" x14ac:dyDescent="0.25">
      <c r="B221" s="34">
        <v>122</v>
      </c>
      <c r="C221" s="35" t="s">
        <v>316</v>
      </c>
      <c r="D221" s="35" t="s">
        <v>317</v>
      </c>
      <c r="E221" s="39" t="s">
        <v>13</v>
      </c>
      <c r="F221" s="36">
        <v>38523.35</v>
      </c>
      <c r="G221" s="47">
        <v>1</v>
      </c>
      <c r="H221" s="84">
        <v>38523.35</v>
      </c>
      <c r="I221" s="10"/>
      <c r="J221" s="6">
        <f t="shared" si="19"/>
        <v>122</v>
      </c>
      <c r="K221" s="7" t="str">
        <f t="shared" si="20"/>
        <v>КПП в сборе УАЗ 452 н/о</v>
      </c>
      <c r="L221" s="129" t="str">
        <f t="shared" si="21"/>
        <v>452-1700010-10</v>
      </c>
      <c r="M221" s="120"/>
      <c r="N221" s="21" t="str">
        <f t="shared" si="22"/>
        <v>шт</v>
      </c>
      <c r="O221" s="31">
        <f t="shared" si="23"/>
        <v>38523.35</v>
      </c>
      <c r="P221" s="120"/>
      <c r="Q221" s="21">
        <f t="shared" si="24"/>
        <v>1</v>
      </c>
      <c r="R221" s="85">
        <f t="shared" si="25"/>
        <v>0</v>
      </c>
    </row>
    <row r="222" spans="2:18" ht="30" x14ac:dyDescent="0.25">
      <c r="B222" s="34">
        <v>123</v>
      </c>
      <c r="C222" s="35" t="s">
        <v>521</v>
      </c>
      <c r="D222" s="35" t="s">
        <v>522</v>
      </c>
      <c r="E222" s="39" t="s">
        <v>13</v>
      </c>
      <c r="F222" s="36">
        <v>84515.658333333326</v>
      </c>
      <c r="G222" s="47">
        <v>1</v>
      </c>
      <c r="H222" s="84">
        <v>84515.658333333326</v>
      </c>
      <c r="I222" s="10"/>
      <c r="J222" s="6">
        <f t="shared" si="19"/>
        <v>123</v>
      </c>
      <c r="K222" s="7" t="str">
        <f t="shared" si="20"/>
        <v xml:space="preserve">КПП, раздаточная коробка и стояночный тормоз в сборе (компл.) </v>
      </c>
      <c r="L222" s="129" t="str">
        <f t="shared" si="21"/>
        <v>452-1700005-10</v>
      </c>
      <c r="M222" s="120"/>
      <c r="N222" s="21" t="str">
        <f t="shared" si="22"/>
        <v>шт</v>
      </c>
      <c r="O222" s="31">
        <f t="shared" si="23"/>
        <v>84515.658333333326</v>
      </c>
      <c r="P222" s="120"/>
      <c r="Q222" s="21">
        <f t="shared" si="24"/>
        <v>1</v>
      </c>
      <c r="R222" s="85">
        <f t="shared" si="25"/>
        <v>0</v>
      </c>
    </row>
    <row r="223" spans="2:18" x14ac:dyDescent="0.25">
      <c r="B223" s="34">
        <v>124</v>
      </c>
      <c r="C223" s="35" t="s">
        <v>523</v>
      </c>
      <c r="D223" s="35" t="s">
        <v>114</v>
      </c>
      <c r="E223" s="39" t="s">
        <v>13</v>
      </c>
      <c r="F223" s="36">
        <v>836.5916666666667</v>
      </c>
      <c r="G223" s="47">
        <v>27</v>
      </c>
      <c r="H223" s="84">
        <v>22587.975000000002</v>
      </c>
      <c r="I223" s="10"/>
      <c r="J223" s="6">
        <f t="shared" si="19"/>
        <v>124</v>
      </c>
      <c r="K223" s="7" t="str">
        <f t="shared" si="20"/>
        <v xml:space="preserve">Крестовина </v>
      </c>
      <c r="L223" s="129" t="str">
        <f t="shared" si="21"/>
        <v>53-2201025</v>
      </c>
      <c r="M223" s="120"/>
      <c r="N223" s="21" t="str">
        <f t="shared" si="22"/>
        <v>шт</v>
      </c>
      <c r="O223" s="31">
        <f t="shared" si="23"/>
        <v>836.5916666666667</v>
      </c>
      <c r="P223" s="120"/>
      <c r="Q223" s="21">
        <f t="shared" si="24"/>
        <v>27</v>
      </c>
      <c r="R223" s="85">
        <f t="shared" si="25"/>
        <v>0</v>
      </c>
    </row>
    <row r="224" spans="2:18" ht="30" x14ac:dyDescent="0.25">
      <c r="B224" s="34">
        <v>125</v>
      </c>
      <c r="C224" s="35" t="s">
        <v>524</v>
      </c>
      <c r="D224" s="35" t="s">
        <v>525</v>
      </c>
      <c r="E224" s="39" t="s">
        <v>13</v>
      </c>
      <c r="F224" s="36">
        <v>541.66666666666674</v>
      </c>
      <c r="G224" s="47">
        <v>4</v>
      </c>
      <c r="H224" s="84">
        <v>2166.666666666667</v>
      </c>
      <c r="I224" s="10"/>
      <c r="J224" s="6">
        <f t="shared" si="19"/>
        <v>125</v>
      </c>
      <c r="K224" s="7" t="str">
        <f t="shared" si="20"/>
        <v>Крестовина в сборе 35х98 (под крышку)</v>
      </c>
      <c r="L224" s="129" t="str">
        <f t="shared" si="21"/>
        <v>53А.2201025.02</v>
      </c>
      <c r="M224" s="120"/>
      <c r="N224" s="21" t="str">
        <f t="shared" si="22"/>
        <v>шт</v>
      </c>
      <c r="O224" s="31">
        <f t="shared" si="23"/>
        <v>541.66666666666674</v>
      </c>
      <c r="P224" s="120"/>
      <c r="Q224" s="21">
        <f t="shared" si="24"/>
        <v>4</v>
      </c>
      <c r="R224" s="85">
        <f t="shared" si="25"/>
        <v>0</v>
      </c>
    </row>
    <row r="225" spans="2:18" x14ac:dyDescent="0.25">
      <c r="B225" s="34">
        <v>126</v>
      </c>
      <c r="C225" s="35" t="s">
        <v>526</v>
      </c>
      <c r="D225" s="35" t="s">
        <v>115</v>
      </c>
      <c r="E225" s="39" t="s">
        <v>13</v>
      </c>
      <c r="F225" s="36">
        <v>1357.4749999999999</v>
      </c>
      <c r="G225" s="47">
        <v>6</v>
      </c>
      <c r="H225" s="84">
        <v>8144.8499999999995</v>
      </c>
      <c r="I225" s="10"/>
      <c r="J225" s="6">
        <f t="shared" si="19"/>
        <v>126</v>
      </c>
      <c r="K225" s="7" t="str">
        <f t="shared" si="20"/>
        <v>Крестовина Г-66</v>
      </c>
      <c r="L225" s="129" t="str">
        <f t="shared" si="21"/>
        <v>Г-66, 53А-2201030</v>
      </c>
      <c r="M225" s="120"/>
      <c r="N225" s="21" t="str">
        <f t="shared" si="22"/>
        <v>шт</v>
      </c>
      <c r="O225" s="31">
        <f t="shared" si="23"/>
        <v>1357.4749999999999</v>
      </c>
      <c r="P225" s="120"/>
      <c r="Q225" s="21">
        <f t="shared" si="24"/>
        <v>6</v>
      </c>
      <c r="R225" s="85">
        <f t="shared" si="25"/>
        <v>0</v>
      </c>
    </row>
    <row r="226" spans="2:18" x14ac:dyDescent="0.25">
      <c r="B226" s="34">
        <v>127</v>
      </c>
      <c r="C226" s="35" t="s">
        <v>116</v>
      </c>
      <c r="D226" s="35" t="s">
        <v>117</v>
      </c>
      <c r="E226" s="39" t="s">
        <v>13</v>
      </c>
      <c r="F226" s="36">
        <v>445.65000000000003</v>
      </c>
      <c r="G226" s="47">
        <v>18</v>
      </c>
      <c r="H226" s="84">
        <v>8021.7000000000007</v>
      </c>
      <c r="I226" s="10"/>
      <c r="J226" s="6">
        <f t="shared" si="19"/>
        <v>127</v>
      </c>
      <c r="K226" s="7" t="str">
        <f t="shared" si="20"/>
        <v>Крестовина ГАЗ-53</v>
      </c>
      <c r="L226" s="129" t="str">
        <f t="shared" si="21"/>
        <v>53А-2201026</v>
      </c>
      <c r="M226" s="120"/>
      <c r="N226" s="21" t="str">
        <f t="shared" si="22"/>
        <v>шт</v>
      </c>
      <c r="O226" s="31">
        <f t="shared" si="23"/>
        <v>445.65000000000003</v>
      </c>
      <c r="P226" s="120"/>
      <c r="Q226" s="21">
        <f t="shared" si="24"/>
        <v>18</v>
      </c>
      <c r="R226" s="85">
        <f t="shared" si="25"/>
        <v>0</v>
      </c>
    </row>
    <row r="227" spans="2:18" ht="30" x14ac:dyDescent="0.25">
      <c r="B227" s="34">
        <v>128</v>
      </c>
      <c r="C227" s="35" t="s">
        <v>527</v>
      </c>
      <c r="D227" s="35" t="s">
        <v>528</v>
      </c>
      <c r="E227" s="39" t="s">
        <v>13</v>
      </c>
      <c r="F227" s="36">
        <v>718.05833333333328</v>
      </c>
      <c r="G227" s="47">
        <v>3</v>
      </c>
      <c r="H227" s="84">
        <v>2154.1749999999997</v>
      </c>
      <c r="I227" s="10"/>
      <c r="J227" s="6">
        <f t="shared" si="19"/>
        <v>128</v>
      </c>
      <c r="K227" s="7" t="str">
        <f t="shared" si="20"/>
        <v xml:space="preserve">Крестовина кардана с сальниками и подшипниками в сборе </v>
      </c>
      <c r="L227" s="129" t="str">
        <f t="shared" si="21"/>
        <v>53А-2201025</v>
      </c>
      <c r="M227" s="120"/>
      <c r="N227" s="21" t="str">
        <f t="shared" si="22"/>
        <v>шт</v>
      </c>
      <c r="O227" s="31">
        <f t="shared" si="23"/>
        <v>718.05833333333328</v>
      </c>
      <c r="P227" s="120"/>
      <c r="Q227" s="21">
        <f t="shared" si="24"/>
        <v>3</v>
      </c>
      <c r="R227" s="85">
        <f t="shared" si="25"/>
        <v>0</v>
      </c>
    </row>
    <row r="228" spans="2:18" x14ac:dyDescent="0.25">
      <c r="B228" s="34">
        <v>129</v>
      </c>
      <c r="C228" s="35" t="s">
        <v>118</v>
      </c>
      <c r="D228" s="35" t="s">
        <v>119</v>
      </c>
      <c r="E228" s="39" t="s">
        <v>13</v>
      </c>
      <c r="F228" s="36">
        <v>724.9083333333333</v>
      </c>
      <c r="G228" s="47">
        <v>20</v>
      </c>
      <c r="H228" s="84">
        <v>14498.166666666666</v>
      </c>
      <c r="I228" s="10"/>
      <c r="J228" s="6">
        <f t="shared" ref="J228:J291" si="26">B228</f>
        <v>129</v>
      </c>
      <c r="K228" s="7" t="str">
        <f t="shared" ref="K228:K291" si="27">C228</f>
        <v>Крестовина кардана УАЗ</v>
      </c>
      <c r="L228" s="129" t="str">
        <f t="shared" ref="L228:L291" si="28">D228</f>
        <v>469-2201026</v>
      </c>
      <c r="M228" s="120"/>
      <c r="N228" s="21" t="str">
        <f t="shared" ref="N228:N291" si="29">E228</f>
        <v>шт</v>
      </c>
      <c r="O228" s="31">
        <f t="shared" ref="O228:O291" si="30">F228</f>
        <v>724.9083333333333</v>
      </c>
      <c r="P228" s="120"/>
      <c r="Q228" s="21">
        <f t="shared" ref="Q228:Q291" si="31">G228</f>
        <v>20</v>
      </c>
      <c r="R228" s="85">
        <f t="shared" ref="R228:R277" si="32">P228*Q228</f>
        <v>0</v>
      </c>
    </row>
    <row r="229" spans="2:18" x14ac:dyDescent="0.25">
      <c r="B229" s="34">
        <v>130</v>
      </c>
      <c r="C229" s="35" t="s">
        <v>529</v>
      </c>
      <c r="D229" s="35" t="s">
        <v>120</v>
      </c>
      <c r="E229" s="39" t="s">
        <v>13</v>
      </c>
      <c r="F229" s="36">
        <v>474.06666666666666</v>
      </c>
      <c r="G229" s="47">
        <v>28</v>
      </c>
      <c r="H229" s="84">
        <v>13273.866666666667</v>
      </c>
      <c r="I229" s="10"/>
      <c r="J229" s="6">
        <f t="shared" si="26"/>
        <v>130</v>
      </c>
      <c r="K229" s="7" t="str">
        <f t="shared" si="27"/>
        <v xml:space="preserve">Крестовина карданного вала </v>
      </c>
      <c r="L229" s="129" t="str">
        <f t="shared" si="28"/>
        <v>469-2201025ВК</v>
      </c>
      <c r="M229" s="120"/>
      <c r="N229" s="21" t="str">
        <f t="shared" si="29"/>
        <v>шт</v>
      </c>
      <c r="O229" s="31">
        <f t="shared" si="30"/>
        <v>474.06666666666666</v>
      </c>
      <c r="P229" s="120"/>
      <c r="Q229" s="21">
        <f t="shared" si="31"/>
        <v>28</v>
      </c>
      <c r="R229" s="85">
        <f t="shared" si="32"/>
        <v>0</v>
      </c>
    </row>
    <row r="230" spans="2:18" ht="30" x14ac:dyDescent="0.25">
      <c r="B230" s="34">
        <v>131</v>
      </c>
      <c r="C230" s="35" t="s">
        <v>530</v>
      </c>
      <c r="D230" s="40" t="s">
        <v>122</v>
      </c>
      <c r="E230" s="39" t="s">
        <v>13</v>
      </c>
      <c r="F230" s="36">
        <v>870.7833333333333</v>
      </c>
      <c r="G230" s="47">
        <v>4</v>
      </c>
      <c r="H230" s="84">
        <v>3483.1333333333332</v>
      </c>
      <c r="I230" s="10"/>
      <c r="J230" s="6">
        <f t="shared" si="26"/>
        <v>131</v>
      </c>
      <c r="K230" s="7" t="str">
        <f t="shared" si="27"/>
        <v>Крестовина карданного вала заднего в сборе</v>
      </c>
      <c r="L230" s="129" t="str">
        <f t="shared" si="28"/>
        <v>469-2201030</v>
      </c>
      <c r="M230" s="120"/>
      <c r="N230" s="21" t="str">
        <f t="shared" si="29"/>
        <v>шт</v>
      </c>
      <c r="O230" s="31">
        <f t="shared" si="30"/>
        <v>870.7833333333333</v>
      </c>
      <c r="P230" s="120"/>
      <c r="Q230" s="21">
        <f t="shared" si="31"/>
        <v>4</v>
      </c>
      <c r="R230" s="85">
        <f t="shared" si="32"/>
        <v>0</v>
      </c>
    </row>
    <row r="231" spans="2:18" x14ac:dyDescent="0.25">
      <c r="B231" s="34">
        <v>132</v>
      </c>
      <c r="C231" s="35" t="s">
        <v>123</v>
      </c>
      <c r="D231" s="35" t="s">
        <v>124</v>
      </c>
      <c r="E231" s="39" t="s">
        <v>13</v>
      </c>
      <c r="F231" s="36">
        <v>460.46666666666658</v>
      </c>
      <c r="G231" s="47">
        <v>4</v>
      </c>
      <c r="H231" s="84">
        <v>1841.8666666666663</v>
      </c>
      <c r="I231" s="10"/>
      <c r="J231" s="25">
        <f t="shared" si="26"/>
        <v>132</v>
      </c>
      <c r="K231" s="26" t="str">
        <f t="shared" si="27"/>
        <v>Крестовина УАЗ, ГАЗ-24</v>
      </c>
      <c r="L231" s="129" t="str">
        <f t="shared" si="28"/>
        <v>3102-2201025</v>
      </c>
      <c r="M231" s="121"/>
      <c r="N231" s="27" t="str">
        <f t="shared" si="29"/>
        <v>шт</v>
      </c>
      <c r="O231" s="32">
        <f t="shared" si="30"/>
        <v>460.46666666666658</v>
      </c>
      <c r="P231" s="120"/>
      <c r="Q231" s="27">
        <f t="shared" si="31"/>
        <v>4</v>
      </c>
      <c r="R231" s="85">
        <f t="shared" si="32"/>
        <v>0</v>
      </c>
    </row>
    <row r="232" spans="2:18" x14ac:dyDescent="0.25">
      <c r="B232" s="34">
        <v>133</v>
      </c>
      <c r="C232" s="35" t="s">
        <v>531</v>
      </c>
      <c r="D232" s="35" t="s">
        <v>532</v>
      </c>
      <c r="E232" s="39" t="s">
        <v>13</v>
      </c>
      <c r="F232" s="36">
        <v>771.1</v>
      </c>
      <c r="G232" s="47">
        <v>4</v>
      </c>
      <c r="H232" s="84">
        <v>3084.4</v>
      </c>
      <c r="I232" s="10"/>
      <c r="J232" s="6">
        <f t="shared" si="26"/>
        <v>133</v>
      </c>
      <c r="K232" s="7" t="str">
        <f t="shared" si="27"/>
        <v xml:space="preserve">Кронштейн передней опоры двигателя </v>
      </c>
      <c r="L232" s="129" t="str">
        <f t="shared" si="28"/>
        <v>33081-1001014</v>
      </c>
      <c r="M232" s="120"/>
      <c r="N232" s="21" t="str">
        <f t="shared" si="29"/>
        <v>шт</v>
      </c>
      <c r="O232" s="31">
        <f t="shared" si="30"/>
        <v>771.1</v>
      </c>
      <c r="P232" s="120"/>
      <c r="Q232" s="21">
        <f t="shared" si="31"/>
        <v>4</v>
      </c>
      <c r="R232" s="85">
        <f t="shared" si="32"/>
        <v>0</v>
      </c>
    </row>
    <row r="233" spans="2:18" x14ac:dyDescent="0.25">
      <c r="B233" s="34">
        <v>134</v>
      </c>
      <c r="C233" s="35" t="s">
        <v>533</v>
      </c>
      <c r="D233" s="35" t="s">
        <v>125</v>
      </c>
      <c r="E233" s="39" t="s">
        <v>13</v>
      </c>
      <c r="F233" s="36">
        <v>6666.666666666667</v>
      </c>
      <c r="G233" s="47">
        <v>1</v>
      </c>
      <c r="H233" s="84">
        <v>6666.666666666667</v>
      </c>
      <c r="I233" s="10"/>
      <c r="J233" s="6">
        <f t="shared" si="26"/>
        <v>134</v>
      </c>
      <c r="K233" s="7" t="str">
        <f t="shared" si="27"/>
        <v>Крыло переднее левое</v>
      </c>
      <c r="L233" s="129" t="str">
        <f t="shared" si="28"/>
        <v>3308-8403013-10</v>
      </c>
      <c r="M233" s="120"/>
      <c r="N233" s="21" t="str">
        <f t="shared" si="29"/>
        <v>шт</v>
      </c>
      <c r="O233" s="31">
        <f t="shared" si="30"/>
        <v>6666.666666666667</v>
      </c>
      <c r="P233" s="120"/>
      <c r="Q233" s="21">
        <f t="shared" si="31"/>
        <v>1</v>
      </c>
      <c r="R233" s="85">
        <f t="shared" si="32"/>
        <v>0</v>
      </c>
    </row>
    <row r="234" spans="2:18" x14ac:dyDescent="0.25">
      <c r="B234" s="34">
        <v>135</v>
      </c>
      <c r="C234" s="35" t="s">
        <v>534</v>
      </c>
      <c r="D234" s="35" t="s">
        <v>535</v>
      </c>
      <c r="E234" s="39" t="s">
        <v>13</v>
      </c>
      <c r="F234" s="36">
        <v>1103.3333333333333</v>
      </c>
      <c r="G234" s="47">
        <v>1</v>
      </c>
      <c r="H234" s="84">
        <v>1103.3333333333333</v>
      </c>
      <c r="I234" s="10"/>
      <c r="J234" s="6">
        <f t="shared" si="26"/>
        <v>135</v>
      </c>
      <c r="K234" s="7" t="str">
        <f t="shared" si="27"/>
        <v xml:space="preserve">Крыло переднее правое </v>
      </c>
      <c r="L234" s="129" t="str">
        <f t="shared" si="28"/>
        <v>3302-8403012-40</v>
      </c>
      <c r="M234" s="120"/>
      <c r="N234" s="21" t="str">
        <f t="shared" si="29"/>
        <v>шт</v>
      </c>
      <c r="O234" s="31">
        <f t="shared" si="30"/>
        <v>1103.3333333333333</v>
      </c>
      <c r="P234" s="120"/>
      <c r="Q234" s="21">
        <f t="shared" si="31"/>
        <v>1</v>
      </c>
      <c r="R234" s="85">
        <f t="shared" si="32"/>
        <v>0</v>
      </c>
    </row>
    <row r="235" spans="2:18" x14ac:dyDescent="0.25">
      <c r="B235" s="34">
        <v>136</v>
      </c>
      <c r="C235" s="35" t="s">
        <v>536</v>
      </c>
      <c r="D235" s="35" t="s">
        <v>126</v>
      </c>
      <c r="E235" s="39" t="s">
        <v>49</v>
      </c>
      <c r="F235" s="36">
        <v>1617.6166666666668</v>
      </c>
      <c r="G235" s="47">
        <v>6</v>
      </c>
      <c r="H235" s="84">
        <v>9705.7000000000007</v>
      </c>
      <c r="I235" s="10"/>
      <c r="J235" s="6">
        <f t="shared" si="26"/>
        <v>136</v>
      </c>
      <c r="K235" s="7" t="str">
        <f t="shared" si="27"/>
        <v xml:space="preserve">Лист рессоры №1,2 </v>
      </c>
      <c r="L235" s="129" t="str">
        <f t="shared" si="28"/>
        <v>452-2902015/16</v>
      </c>
      <c r="M235" s="120"/>
      <c r="N235" s="21" t="str">
        <f t="shared" si="29"/>
        <v>компл</v>
      </c>
      <c r="O235" s="31">
        <f t="shared" si="30"/>
        <v>1617.6166666666668</v>
      </c>
      <c r="P235" s="120"/>
      <c r="Q235" s="21">
        <f t="shared" si="31"/>
        <v>6</v>
      </c>
      <c r="R235" s="85">
        <f t="shared" si="32"/>
        <v>0</v>
      </c>
    </row>
    <row r="236" spans="2:18" ht="30" x14ac:dyDescent="0.25">
      <c r="B236" s="34">
        <v>137</v>
      </c>
      <c r="C236" s="35" t="s">
        <v>127</v>
      </c>
      <c r="D236" s="35" t="s">
        <v>128</v>
      </c>
      <c r="E236" s="39" t="s">
        <v>13</v>
      </c>
      <c r="F236" s="36">
        <v>18419.958333333336</v>
      </c>
      <c r="G236" s="47">
        <v>1</v>
      </c>
      <c r="H236" s="84">
        <v>18419.958333333336</v>
      </c>
      <c r="I236" s="10"/>
      <c r="J236" s="6">
        <f t="shared" si="26"/>
        <v>137</v>
      </c>
      <c r="K236" s="7" t="str">
        <f t="shared" si="27"/>
        <v>Механизм рулевого управления ГАЗ-66 в сборе</v>
      </c>
      <c r="L236" s="129" t="str">
        <f t="shared" si="28"/>
        <v>6611-3400014-001</v>
      </c>
      <c r="M236" s="120"/>
      <c r="N236" s="21" t="str">
        <f t="shared" si="29"/>
        <v>шт</v>
      </c>
      <c r="O236" s="31">
        <f t="shared" si="30"/>
        <v>18419.958333333336</v>
      </c>
      <c r="P236" s="120"/>
      <c r="Q236" s="21">
        <f t="shared" si="31"/>
        <v>1</v>
      </c>
      <c r="R236" s="85">
        <f t="shared" si="32"/>
        <v>0</v>
      </c>
    </row>
    <row r="237" spans="2:18" ht="30" x14ac:dyDescent="0.25">
      <c r="B237" s="34">
        <v>138</v>
      </c>
      <c r="C237" s="35" t="s">
        <v>537</v>
      </c>
      <c r="D237" s="35" t="s">
        <v>538</v>
      </c>
      <c r="E237" s="39" t="s">
        <v>13</v>
      </c>
      <c r="F237" s="36">
        <v>103333.33333333333</v>
      </c>
      <c r="G237" s="47">
        <v>1</v>
      </c>
      <c r="H237" s="84">
        <v>103333.33333333333</v>
      </c>
      <c r="I237" s="10"/>
      <c r="J237" s="6">
        <f t="shared" si="26"/>
        <v>138</v>
      </c>
      <c r="K237" s="7" t="str">
        <f t="shared" si="27"/>
        <v>Мост задний 33081-2400012-20 (Д-245,ЕВРО 2,3) 33/6 зуб.</v>
      </c>
      <c r="L237" s="129" t="str">
        <f t="shared" si="28"/>
        <v>33081-2400012-20</v>
      </c>
      <c r="M237" s="120"/>
      <c r="N237" s="21" t="str">
        <f t="shared" si="29"/>
        <v>шт</v>
      </c>
      <c r="O237" s="31">
        <f t="shared" si="30"/>
        <v>103333.33333333333</v>
      </c>
      <c r="P237" s="120"/>
      <c r="Q237" s="21">
        <f t="shared" si="31"/>
        <v>1</v>
      </c>
      <c r="R237" s="85">
        <f t="shared" si="32"/>
        <v>0</v>
      </c>
    </row>
    <row r="238" spans="2:18" ht="30" x14ac:dyDescent="0.25">
      <c r="B238" s="34">
        <v>139</v>
      </c>
      <c r="C238" s="35" t="s">
        <v>539</v>
      </c>
      <c r="D238" s="35" t="s">
        <v>129</v>
      </c>
      <c r="E238" s="39" t="s">
        <v>13</v>
      </c>
      <c r="F238" s="36">
        <v>64101.308333333342</v>
      </c>
      <c r="G238" s="47">
        <v>1</v>
      </c>
      <c r="H238" s="84">
        <v>64101.308333333342</v>
      </c>
      <c r="I238" s="10"/>
      <c r="J238" s="6">
        <f t="shared" si="26"/>
        <v>139</v>
      </c>
      <c r="K238" s="7" t="str">
        <f t="shared" si="27"/>
        <v xml:space="preserve">Мост задний с тормозами и ступицами УАЗ-315195 Хантер </v>
      </c>
      <c r="L238" s="129" t="str">
        <f t="shared" si="28"/>
        <v>31605-2400010-40</v>
      </c>
      <c r="M238" s="120"/>
      <c r="N238" s="21" t="str">
        <f t="shared" si="29"/>
        <v>шт</v>
      </c>
      <c r="O238" s="31">
        <f t="shared" si="30"/>
        <v>64101.308333333342</v>
      </c>
      <c r="P238" s="120"/>
      <c r="Q238" s="21">
        <f t="shared" si="31"/>
        <v>1</v>
      </c>
      <c r="R238" s="85">
        <f t="shared" si="32"/>
        <v>0</v>
      </c>
    </row>
    <row r="239" spans="2:18" x14ac:dyDescent="0.25">
      <c r="B239" s="34">
        <v>140</v>
      </c>
      <c r="C239" s="35" t="s">
        <v>130</v>
      </c>
      <c r="D239" s="35" t="s">
        <v>131</v>
      </c>
      <c r="E239" s="39" t="s">
        <v>13</v>
      </c>
      <c r="F239" s="36">
        <v>53660.733333333323</v>
      </c>
      <c r="G239" s="47">
        <v>3</v>
      </c>
      <c r="H239" s="84">
        <v>160982.19999999995</v>
      </c>
      <c r="I239" s="10"/>
      <c r="J239" s="6">
        <f t="shared" si="26"/>
        <v>140</v>
      </c>
      <c r="K239" s="7" t="str">
        <f t="shared" si="27"/>
        <v>Мост задний УАЗ 452, 3741 (37 зуб.)</v>
      </c>
      <c r="L239" s="129" t="str">
        <f t="shared" si="28"/>
        <v>3741-2400010-95</v>
      </c>
      <c r="M239" s="120"/>
      <c r="N239" s="21" t="str">
        <f t="shared" si="29"/>
        <v>шт</v>
      </c>
      <c r="O239" s="31">
        <f t="shared" si="30"/>
        <v>53660.733333333323</v>
      </c>
      <c r="P239" s="120"/>
      <c r="Q239" s="21">
        <f t="shared" si="31"/>
        <v>3</v>
      </c>
      <c r="R239" s="85">
        <f t="shared" si="32"/>
        <v>0</v>
      </c>
    </row>
    <row r="240" spans="2:18" x14ac:dyDescent="0.25">
      <c r="B240" s="34">
        <v>141</v>
      </c>
      <c r="C240" s="35" t="s">
        <v>540</v>
      </c>
      <c r="D240" s="35" t="s">
        <v>541</v>
      </c>
      <c r="E240" s="39" t="s">
        <v>13</v>
      </c>
      <c r="F240" s="37">
        <v>150833.33333333331</v>
      </c>
      <c r="G240" s="47">
        <v>1</v>
      </c>
      <c r="H240" s="84">
        <v>150833.33333333331</v>
      </c>
      <c r="I240" s="10"/>
      <c r="J240" s="6">
        <f t="shared" si="26"/>
        <v>141</v>
      </c>
      <c r="K240" s="7" t="str">
        <f t="shared" si="27"/>
        <v>Мост передний ведущий</v>
      </c>
      <c r="L240" s="129" t="str">
        <f t="shared" si="28"/>
        <v>27527-2300012-80</v>
      </c>
      <c r="M240" s="120"/>
      <c r="N240" s="21" t="str">
        <f t="shared" si="29"/>
        <v>шт</v>
      </c>
      <c r="O240" s="31">
        <f t="shared" si="30"/>
        <v>150833.33333333331</v>
      </c>
      <c r="P240" s="120"/>
      <c r="Q240" s="21">
        <f t="shared" si="31"/>
        <v>1</v>
      </c>
      <c r="R240" s="85">
        <f t="shared" si="32"/>
        <v>0</v>
      </c>
    </row>
    <row r="241" spans="2:18" x14ac:dyDescent="0.25">
      <c r="B241" s="34">
        <v>142</v>
      </c>
      <c r="C241" s="35" t="s">
        <v>542</v>
      </c>
      <c r="D241" s="35" t="s">
        <v>134</v>
      </c>
      <c r="E241" s="39" t="s">
        <v>13</v>
      </c>
      <c r="F241" s="36">
        <v>47870.675000000003</v>
      </c>
      <c r="G241" s="47">
        <v>1</v>
      </c>
      <c r="H241" s="84">
        <v>47870.675000000003</v>
      </c>
      <c r="I241" s="10"/>
      <c r="J241" s="6">
        <f t="shared" si="26"/>
        <v>142</v>
      </c>
      <c r="K241" s="7" t="str">
        <f t="shared" si="27"/>
        <v xml:space="preserve">Мост передний УАЗ в сборе </v>
      </c>
      <c r="L241" s="129" t="str">
        <f t="shared" si="28"/>
        <v>3741-2300011-95</v>
      </c>
      <c r="M241" s="120"/>
      <c r="N241" s="21" t="str">
        <f t="shared" si="29"/>
        <v>шт</v>
      </c>
      <c r="O241" s="31">
        <f t="shared" si="30"/>
        <v>47870.675000000003</v>
      </c>
      <c r="P241" s="120"/>
      <c r="Q241" s="21">
        <f t="shared" si="31"/>
        <v>1</v>
      </c>
      <c r="R241" s="85">
        <f t="shared" si="32"/>
        <v>0</v>
      </c>
    </row>
    <row r="242" spans="2:18" x14ac:dyDescent="0.25">
      <c r="B242" s="34">
        <v>143</v>
      </c>
      <c r="C242" s="35" t="s">
        <v>543</v>
      </c>
      <c r="D242" s="35" t="s">
        <v>135</v>
      </c>
      <c r="E242" s="39" t="s">
        <v>13</v>
      </c>
      <c r="F242" s="37">
        <v>149538.85</v>
      </c>
      <c r="G242" s="47">
        <v>1</v>
      </c>
      <c r="H242" s="84">
        <v>149538.85</v>
      </c>
      <c r="I242" s="10"/>
      <c r="J242" s="25">
        <f t="shared" si="26"/>
        <v>143</v>
      </c>
      <c r="K242" s="26" t="str">
        <f t="shared" si="27"/>
        <v xml:space="preserve">Мост передний УАЗ-315195 Хантер </v>
      </c>
      <c r="L242" s="129" t="str">
        <f t="shared" si="28"/>
        <v>31605-2300011-01</v>
      </c>
      <c r="M242" s="121"/>
      <c r="N242" s="27" t="str">
        <f t="shared" si="29"/>
        <v>шт</v>
      </c>
      <c r="O242" s="32">
        <f t="shared" si="30"/>
        <v>149538.85</v>
      </c>
      <c r="P242" s="120"/>
      <c r="Q242" s="27">
        <f t="shared" si="31"/>
        <v>1</v>
      </c>
      <c r="R242" s="85">
        <f t="shared" si="32"/>
        <v>0</v>
      </c>
    </row>
    <row r="243" spans="2:18" ht="30" x14ac:dyDescent="0.25">
      <c r="B243" s="34">
        <v>144</v>
      </c>
      <c r="C243" s="35" t="s">
        <v>544</v>
      </c>
      <c r="D243" s="35" t="s">
        <v>545</v>
      </c>
      <c r="E243" s="39" t="s">
        <v>13</v>
      </c>
      <c r="F243" s="36">
        <v>71771.241666666669</v>
      </c>
      <c r="G243" s="47">
        <v>1</v>
      </c>
      <c r="H243" s="84">
        <v>71771.241666666669</v>
      </c>
      <c r="I243" s="10"/>
      <c r="J243" s="6">
        <f t="shared" si="26"/>
        <v>144</v>
      </c>
      <c r="K243" s="7" t="str">
        <f t="shared" si="27"/>
        <v>Мост УАЗ-452 передний гибридный с дисковами тормозами</v>
      </c>
      <c r="L243" s="129" t="str">
        <f t="shared" si="28"/>
        <v>3741-00-2300011-99</v>
      </c>
      <c r="M243" s="120"/>
      <c r="N243" s="21" t="str">
        <f t="shared" si="29"/>
        <v>шт</v>
      </c>
      <c r="O243" s="31">
        <f t="shared" si="30"/>
        <v>71771.241666666669</v>
      </c>
      <c r="P243" s="120"/>
      <c r="Q243" s="21">
        <f t="shared" si="31"/>
        <v>1</v>
      </c>
      <c r="R243" s="85">
        <f t="shared" si="32"/>
        <v>0</v>
      </c>
    </row>
    <row r="244" spans="2:18" x14ac:dyDescent="0.25">
      <c r="B244" s="34">
        <v>145</v>
      </c>
      <c r="C244" s="35" t="s">
        <v>546</v>
      </c>
      <c r="D244" s="35" t="s">
        <v>547</v>
      </c>
      <c r="E244" s="39" t="s">
        <v>13</v>
      </c>
      <c r="F244" s="36">
        <v>1627.6</v>
      </c>
      <c r="G244" s="47">
        <v>1</v>
      </c>
      <c r="H244" s="84">
        <v>1627.6</v>
      </c>
      <c r="I244" s="10"/>
      <c r="J244" s="6">
        <f t="shared" si="26"/>
        <v>145</v>
      </c>
      <c r="K244" s="7" t="str">
        <f t="shared" si="27"/>
        <v>Мотор отопителя УАЗ</v>
      </c>
      <c r="L244" s="129" t="str">
        <f t="shared" si="28"/>
        <v>МЭ236.3730000</v>
      </c>
      <c r="M244" s="120"/>
      <c r="N244" s="21" t="str">
        <f t="shared" si="29"/>
        <v>шт</v>
      </c>
      <c r="O244" s="31">
        <f t="shared" si="30"/>
        <v>1627.6</v>
      </c>
      <c r="P244" s="120"/>
      <c r="Q244" s="21">
        <f t="shared" si="31"/>
        <v>1</v>
      </c>
      <c r="R244" s="85">
        <f t="shared" si="32"/>
        <v>0</v>
      </c>
    </row>
    <row r="245" spans="2:18" ht="30" x14ac:dyDescent="0.25">
      <c r="B245" s="34">
        <v>146</v>
      </c>
      <c r="C245" s="35" t="s">
        <v>548</v>
      </c>
      <c r="D245" s="35" t="s">
        <v>549</v>
      </c>
      <c r="E245" s="39" t="s">
        <v>13</v>
      </c>
      <c r="F245" s="37">
        <v>671.32500000000005</v>
      </c>
      <c r="G245" s="47">
        <v>1</v>
      </c>
      <c r="H245" s="84">
        <v>671.32500000000005</v>
      </c>
      <c r="I245" s="10"/>
      <c r="J245" s="6">
        <f t="shared" si="26"/>
        <v>146</v>
      </c>
      <c r="K245" s="7" t="str">
        <f t="shared" si="27"/>
        <v>Муфта  выжимная с подшипником в сборе ГАЗ-53</v>
      </c>
      <c r="L245" s="129" t="str">
        <f t="shared" si="28"/>
        <v>3307-1601190</v>
      </c>
      <c r="M245" s="120"/>
      <c r="N245" s="21" t="str">
        <f t="shared" si="29"/>
        <v>шт</v>
      </c>
      <c r="O245" s="31">
        <f t="shared" si="30"/>
        <v>671.32500000000005</v>
      </c>
      <c r="P245" s="120"/>
      <c r="Q245" s="21">
        <f t="shared" si="31"/>
        <v>1</v>
      </c>
      <c r="R245" s="85">
        <f t="shared" si="32"/>
        <v>0</v>
      </c>
    </row>
    <row r="246" spans="2:18" x14ac:dyDescent="0.25">
      <c r="B246" s="34">
        <v>147</v>
      </c>
      <c r="C246" s="35" t="s">
        <v>550</v>
      </c>
      <c r="D246" s="35" t="s">
        <v>551</v>
      </c>
      <c r="E246" s="39" t="s">
        <v>13</v>
      </c>
      <c r="F246" s="37">
        <v>241.63333333333333</v>
      </c>
      <c r="G246" s="47">
        <v>3</v>
      </c>
      <c r="H246" s="84">
        <v>724.9</v>
      </c>
      <c r="I246" s="10"/>
      <c r="J246" s="6">
        <f t="shared" si="26"/>
        <v>147</v>
      </c>
      <c r="K246" s="7" t="str">
        <f t="shared" si="27"/>
        <v>Набивка сальниковая</v>
      </c>
      <c r="L246" s="129" t="str">
        <f t="shared" si="28"/>
        <v>24-1005154-01</v>
      </c>
      <c r="M246" s="120"/>
      <c r="N246" s="21" t="str">
        <f t="shared" si="29"/>
        <v>шт</v>
      </c>
      <c r="O246" s="31">
        <f t="shared" si="30"/>
        <v>241.63333333333333</v>
      </c>
      <c r="P246" s="120"/>
      <c r="Q246" s="21">
        <f t="shared" si="31"/>
        <v>3</v>
      </c>
      <c r="R246" s="85">
        <f t="shared" si="32"/>
        <v>0</v>
      </c>
    </row>
    <row r="247" spans="2:18" x14ac:dyDescent="0.25">
      <c r="B247" s="34">
        <v>148</v>
      </c>
      <c r="C247" s="35" t="s">
        <v>552</v>
      </c>
      <c r="D247" s="35" t="s">
        <v>553</v>
      </c>
      <c r="E247" s="39" t="s">
        <v>13</v>
      </c>
      <c r="F247" s="36">
        <v>82.075000000000003</v>
      </c>
      <c r="G247" s="47">
        <v>8</v>
      </c>
      <c r="H247" s="84">
        <v>656.6</v>
      </c>
      <c r="I247" s="10"/>
      <c r="J247" s="6">
        <f t="shared" si="26"/>
        <v>148</v>
      </c>
      <c r="K247" s="7" t="str">
        <f t="shared" si="27"/>
        <v>накладки тормозные УАЗ</v>
      </c>
      <c r="L247" s="129" t="str">
        <f t="shared" si="28"/>
        <v>452-1001510</v>
      </c>
      <c r="M247" s="120"/>
      <c r="N247" s="21" t="str">
        <f t="shared" si="29"/>
        <v>шт</v>
      </c>
      <c r="O247" s="31">
        <f t="shared" si="30"/>
        <v>82.075000000000003</v>
      </c>
      <c r="P247" s="120"/>
      <c r="Q247" s="21">
        <f t="shared" si="31"/>
        <v>8</v>
      </c>
      <c r="R247" s="85">
        <f t="shared" si="32"/>
        <v>0</v>
      </c>
    </row>
    <row r="248" spans="2:18" x14ac:dyDescent="0.25">
      <c r="B248" s="34">
        <v>149</v>
      </c>
      <c r="C248" s="35" t="s">
        <v>554</v>
      </c>
      <c r="D248" s="35" t="s">
        <v>136</v>
      </c>
      <c r="E248" s="39" t="s">
        <v>13</v>
      </c>
      <c r="F248" s="37">
        <v>553.93333333333339</v>
      </c>
      <c r="G248" s="47">
        <v>4</v>
      </c>
      <c r="H248" s="84">
        <v>2215.7333333333336</v>
      </c>
      <c r="I248" s="10"/>
      <c r="J248" s="6">
        <f t="shared" si="26"/>
        <v>149</v>
      </c>
      <c r="K248" s="7" t="str">
        <f t="shared" si="27"/>
        <v>Наконечник левый</v>
      </c>
      <c r="L248" s="129" t="str">
        <f t="shared" si="28"/>
        <v>452-3414057</v>
      </c>
      <c r="M248" s="120"/>
      <c r="N248" s="21" t="str">
        <f t="shared" si="29"/>
        <v>шт</v>
      </c>
      <c r="O248" s="31">
        <f t="shared" si="30"/>
        <v>553.93333333333339</v>
      </c>
      <c r="P248" s="120"/>
      <c r="Q248" s="21">
        <f t="shared" si="31"/>
        <v>4</v>
      </c>
      <c r="R248" s="85">
        <f t="shared" si="32"/>
        <v>0</v>
      </c>
    </row>
    <row r="249" spans="2:18" x14ac:dyDescent="0.25">
      <c r="B249" s="34">
        <v>150</v>
      </c>
      <c r="C249" s="35" t="s">
        <v>554</v>
      </c>
      <c r="D249" s="35" t="s">
        <v>137</v>
      </c>
      <c r="E249" s="39" t="s">
        <v>13</v>
      </c>
      <c r="F249" s="36">
        <v>2146.1999999999998</v>
      </c>
      <c r="G249" s="47">
        <v>4</v>
      </c>
      <c r="H249" s="84">
        <v>8584.7999999999993</v>
      </c>
      <c r="I249" s="10"/>
      <c r="J249" s="6">
        <f t="shared" si="26"/>
        <v>150</v>
      </c>
      <c r="K249" s="7" t="str">
        <f t="shared" si="27"/>
        <v>Наконечник левый</v>
      </c>
      <c r="L249" s="129" t="str">
        <f t="shared" si="28"/>
        <v>66-3003057</v>
      </c>
      <c r="M249" s="120"/>
      <c r="N249" s="21" t="str">
        <f t="shared" si="29"/>
        <v>шт</v>
      </c>
      <c r="O249" s="31">
        <f t="shared" si="30"/>
        <v>2146.1999999999998</v>
      </c>
      <c r="P249" s="120"/>
      <c r="Q249" s="21">
        <f t="shared" si="31"/>
        <v>4</v>
      </c>
      <c r="R249" s="85">
        <f t="shared" si="32"/>
        <v>0</v>
      </c>
    </row>
    <row r="250" spans="2:18" x14ac:dyDescent="0.25">
      <c r="B250" s="34">
        <v>151</v>
      </c>
      <c r="C250" s="35" t="s">
        <v>555</v>
      </c>
      <c r="D250" s="35" t="s">
        <v>138</v>
      </c>
      <c r="E250" s="39" t="s">
        <v>13</v>
      </c>
      <c r="F250" s="37">
        <v>604.07500000000005</v>
      </c>
      <c r="G250" s="47">
        <v>4</v>
      </c>
      <c r="H250" s="84">
        <v>2416.3000000000002</v>
      </c>
      <c r="I250" s="10"/>
      <c r="J250" s="6">
        <f t="shared" si="26"/>
        <v>151</v>
      </c>
      <c r="K250" s="7" t="str">
        <f t="shared" si="27"/>
        <v>Наконечник правый</v>
      </c>
      <c r="L250" s="129" t="str">
        <f t="shared" si="28"/>
        <v>452-3414056</v>
      </c>
      <c r="M250" s="120"/>
      <c r="N250" s="21" t="str">
        <f t="shared" si="29"/>
        <v>шт</v>
      </c>
      <c r="O250" s="31">
        <f t="shared" si="30"/>
        <v>604.07500000000005</v>
      </c>
      <c r="P250" s="120"/>
      <c r="Q250" s="21">
        <f t="shared" si="31"/>
        <v>4</v>
      </c>
      <c r="R250" s="85">
        <f t="shared" si="32"/>
        <v>0</v>
      </c>
    </row>
    <row r="251" spans="2:18" x14ac:dyDescent="0.25">
      <c r="B251" s="34">
        <v>152</v>
      </c>
      <c r="C251" s="35" t="s">
        <v>555</v>
      </c>
      <c r="D251" s="35" t="s">
        <v>139</v>
      </c>
      <c r="E251" s="39" t="s">
        <v>13</v>
      </c>
      <c r="F251" s="37">
        <v>2146.1999999999998</v>
      </c>
      <c r="G251" s="47">
        <v>4</v>
      </c>
      <c r="H251" s="84">
        <v>8584.7999999999993</v>
      </c>
      <c r="I251" s="10"/>
      <c r="J251" s="6">
        <f t="shared" si="26"/>
        <v>152</v>
      </c>
      <c r="K251" s="7" t="str">
        <f t="shared" si="27"/>
        <v>Наконечник правый</v>
      </c>
      <c r="L251" s="129" t="str">
        <f t="shared" si="28"/>
        <v>66-3003056</v>
      </c>
      <c r="M251" s="120"/>
      <c r="N251" s="21" t="str">
        <f t="shared" si="29"/>
        <v>шт</v>
      </c>
      <c r="O251" s="31">
        <f t="shared" si="30"/>
        <v>2146.1999999999998</v>
      </c>
      <c r="P251" s="120"/>
      <c r="Q251" s="21">
        <f t="shared" si="31"/>
        <v>4</v>
      </c>
      <c r="R251" s="85">
        <f t="shared" si="32"/>
        <v>0</v>
      </c>
    </row>
    <row r="252" spans="2:18" x14ac:dyDescent="0.25">
      <c r="B252" s="34">
        <v>153</v>
      </c>
      <c r="C252" s="35" t="s">
        <v>556</v>
      </c>
      <c r="D252" s="35" t="s">
        <v>557</v>
      </c>
      <c r="E252" s="39" t="s">
        <v>13</v>
      </c>
      <c r="F252" s="37">
        <v>1364.3083333333334</v>
      </c>
      <c r="G252" s="47">
        <v>2</v>
      </c>
      <c r="H252" s="84">
        <v>2728.6166666666668</v>
      </c>
      <c r="I252" s="10"/>
      <c r="J252" s="6">
        <f t="shared" si="26"/>
        <v>153</v>
      </c>
      <c r="K252" s="7" t="str">
        <f t="shared" si="27"/>
        <v>Наконечник продольной тяги</v>
      </c>
      <c r="L252" s="129" t="str">
        <f t="shared" si="28"/>
        <v>672-3003102</v>
      </c>
      <c r="M252" s="120"/>
      <c r="N252" s="21" t="str">
        <f t="shared" si="29"/>
        <v>шт</v>
      </c>
      <c r="O252" s="31">
        <f t="shared" si="30"/>
        <v>1364.3083333333334</v>
      </c>
      <c r="P252" s="120"/>
      <c r="Q252" s="21">
        <f t="shared" si="31"/>
        <v>2</v>
      </c>
      <c r="R252" s="85">
        <f t="shared" si="32"/>
        <v>0</v>
      </c>
    </row>
    <row r="253" spans="2:18" x14ac:dyDescent="0.25">
      <c r="B253" s="34">
        <v>154</v>
      </c>
      <c r="C253" s="35" t="s">
        <v>140</v>
      </c>
      <c r="D253" s="35" t="s">
        <v>141</v>
      </c>
      <c r="E253" s="39" t="s">
        <v>13</v>
      </c>
      <c r="F253" s="37">
        <v>541.39166666666665</v>
      </c>
      <c r="G253" s="47">
        <v>8</v>
      </c>
      <c r="H253" s="84">
        <v>4331.1333333333332</v>
      </c>
      <c r="I253" s="10"/>
      <c r="J253" s="25">
        <f t="shared" si="26"/>
        <v>154</v>
      </c>
      <c r="K253" s="26" t="str">
        <f t="shared" si="27"/>
        <v>Наконечник рулевой левый</v>
      </c>
      <c r="L253" s="129" t="str">
        <f t="shared" si="28"/>
        <v>469-3414057-01</v>
      </c>
      <c r="M253" s="121"/>
      <c r="N253" s="27" t="str">
        <f t="shared" si="29"/>
        <v>шт</v>
      </c>
      <c r="O253" s="32">
        <f t="shared" si="30"/>
        <v>541.39166666666665</v>
      </c>
      <c r="P253" s="120"/>
      <c r="Q253" s="27">
        <f t="shared" si="31"/>
        <v>8</v>
      </c>
      <c r="R253" s="85">
        <f t="shared" si="32"/>
        <v>0</v>
      </c>
    </row>
    <row r="254" spans="2:18" x14ac:dyDescent="0.25">
      <c r="B254" s="34">
        <v>155</v>
      </c>
      <c r="C254" s="35" t="s">
        <v>142</v>
      </c>
      <c r="D254" s="35" t="s">
        <v>143</v>
      </c>
      <c r="E254" s="39" t="s">
        <v>13</v>
      </c>
      <c r="F254" s="36">
        <v>541.39166666666665</v>
      </c>
      <c r="G254" s="47">
        <v>6</v>
      </c>
      <c r="H254" s="84">
        <v>3248.35</v>
      </c>
      <c r="I254" s="10"/>
      <c r="J254" s="6">
        <f t="shared" si="26"/>
        <v>155</v>
      </c>
      <c r="K254" s="7" t="str">
        <f t="shared" si="27"/>
        <v>Наконечник рулевой правый</v>
      </c>
      <c r="L254" s="129" t="str">
        <f t="shared" si="28"/>
        <v>469-3414056-01</v>
      </c>
      <c r="M254" s="120"/>
      <c r="N254" s="21" t="str">
        <f t="shared" si="29"/>
        <v>шт</v>
      </c>
      <c r="O254" s="31">
        <f t="shared" si="30"/>
        <v>541.39166666666665</v>
      </c>
      <c r="P254" s="120"/>
      <c r="Q254" s="21">
        <f t="shared" si="31"/>
        <v>6</v>
      </c>
      <c r="R254" s="85">
        <f t="shared" si="32"/>
        <v>0</v>
      </c>
    </row>
    <row r="255" spans="2:18" x14ac:dyDescent="0.25">
      <c r="B255" s="34">
        <v>156</v>
      </c>
      <c r="C255" s="35" t="s">
        <v>558</v>
      </c>
      <c r="D255" s="35" t="s">
        <v>144</v>
      </c>
      <c r="E255" s="39" t="s">
        <v>13</v>
      </c>
      <c r="F255" s="36">
        <v>651.38333333333333</v>
      </c>
      <c r="G255" s="47">
        <v>6</v>
      </c>
      <c r="H255" s="84">
        <v>3908.3</v>
      </c>
      <c r="I255" s="10"/>
      <c r="J255" s="6">
        <f t="shared" si="26"/>
        <v>156</v>
      </c>
      <c r="K255" s="7" t="str">
        <f t="shared" si="27"/>
        <v>Наконечник рулевой тяги левый</v>
      </c>
      <c r="L255" s="129" t="str">
        <f t="shared" si="28"/>
        <v>3307-3003057</v>
      </c>
      <c r="M255" s="120"/>
      <c r="N255" s="21" t="str">
        <f t="shared" si="29"/>
        <v>шт</v>
      </c>
      <c r="O255" s="31">
        <f t="shared" si="30"/>
        <v>651.38333333333333</v>
      </c>
      <c r="P255" s="120"/>
      <c r="Q255" s="21">
        <f t="shared" si="31"/>
        <v>6</v>
      </c>
      <c r="R255" s="85">
        <f t="shared" si="32"/>
        <v>0</v>
      </c>
    </row>
    <row r="256" spans="2:18" x14ac:dyDescent="0.25">
      <c r="B256" s="34">
        <v>157</v>
      </c>
      <c r="C256" s="35" t="s">
        <v>559</v>
      </c>
      <c r="D256" s="35" t="s">
        <v>145</v>
      </c>
      <c r="E256" s="39" t="s">
        <v>13</v>
      </c>
      <c r="F256" s="36">
        <v>651.38333333333333</v>
      </c>
      <c r="G256" s="47">
        <v>6</v>
      </c>
      <c r="H256" s="84">
        <v>3908.3</v>
      </c>
      <c r="I256" s="10"/>
      <c r="J256" s="6">
        <f t="shared" si="26"/>
        <v>157</v>
      </c>
      <c r="K256" s="7" t="str">
        <f t="shared" si="27"/>
        <v>Наконечник рулевой тяги правый</v>
      </c>
      <c r="L256" s="129" t="str">
        <f t="shared" si="28"/>
        <v>3307-3003056</v>
      </c>
      <c r="M256" s="120"/>
      <c r="N256" s="21" t="str">
        <f t="shared" si="29"/>
        <v>шт</v>
      </c>
      <c r="O256" s="31">
        <f t="shared" si="30"/>
        <v>651.38333333333333</v>
      </c>
      <c r="P256" s="120"/>
      <c r="Q256" s="21">
        <f t="shared" si="31"/>
        <v>6</v>
      </c>
      <c r="R256" s="85">
        <f t="shared" si="32"/>
        <v>0</v>
      </c>
    </row>
    <row r="257" spans="2:18" x14ac:dyDescent="0.25">
      <c r="B257" s="34">
        <v>158</v>
      </c>
      <c r="C257" s="35" t="s">
        <v>146</v>
      </c>
      <c r="D257" s="35" t="s">
        <v>147</v>
      </c>
      <c r="E257" s="39" t="s">
        <v>13</v>
      </c>
      <c r="F257" s="36">
        <v>2467.6166666666668</v>
      </c>
      <c r="G257" s="47">
        <v>2</v>
      </c>
      <c r="H257" s="84">
        <v>4935.2333333333336</v>
      </c>
      <c r="I257" s="10"/>
      <c r="J257" s="6">
        <f t="shared" si="26"/>
        <v>158</v>
      </c>
      <c r="K257" s="7" t="str">
        <f t="shared" si="27"/>
        <v>Насос водяной</v>
      </c>
      <c r="L257" s="129" t="str">
        <f t="shared" si="28"/>
        <v>4062-1307010-42</v>
      </c>
      <c r="M257" s="120"/>
      <c r="N257" s="21" t="str">
        <f t="shared" si="29"/>
        <v>шт</v>
      </c>
      <c r="O257" s="31">
        <f t="shared" si="30"/>
        <v>2467.6166666666668</v>
      </c>
      <c r="P257" s="120"/>
      <c r="Q257" s="21">
        <f t="shared" si="31"/>
        <v>2</v>
      </c>
      <c r="R257" s="85">
        <f t="shared" si="32"/>
        <v>0</v>
      </c>
    </row>
    <row r="258" spans="2:18" x14ac:dyDescent="0.25">
      <c r="B258" s="34">
        <v>159</v>
      </c>
      <c r="C258" s="35" t="s">
        <v>146</v>
      </c>
      <c r="D258" s="35" t="s">
        <v>560</v>
      </c>
      <c r="E258" s="39" t="s">
        <v>13</v>
      </c>
      <c r="F258" s="36">
        <v>9873.7000000000007</v>
      </c>
      <c r="G258" s="47">
        <v>1</v>
      </c>
      <c r="H258" s="84">
        <v>9873.7000000000007</v>
      </c>
      <c r="I258" s="10"/>
      <c r="J258" s="6">
        <f t="shared" si="26"/>
        <v>159</v>
      </c>
      <c r="K258" s="7" t="str">
        <f t="shared" si="27"/>
        <v>Насос водяной</v>
      </c>
      <c r="L258" s="129" t="str">
        <f t="shared" si="28"/>
        <v>130-1307009-Б3</v>
      </c>
      <c r="M258" s="120"/>
      <c r="N258" s="21" t="str">
        <f t="shared" si="29"/>
        <v>шт</v>
      </c>
      <c r="O258" s="31">
        <f t="shared" si="30"/>
        <v>9873.7000000000007</v>
      </c>
      <c r="P258" s="120"/>
      <c r="Q258" s="21">
        <f t="shared" si="31"/>
        <v>1</v>
      </c>
      <c r="R258" s="85">
        <f t="shared" si="32"/>
        <v>0</v>
      </c>
    </row>
    <row r="259" spans="2:18" x14ac:dyDescent="0.25">
      <c r="B259" s="34">
        <v>160</v>
      </c>
      <c r="C259" s="35" t="s">
        <v>146</v>
      </c>
      <c r="D259" s="35" t="s">
        <v>148</v>
      </c>
      <c r="E259" s="39" t="s">
        <v>13</v>
      </c>
      <c r="F259" s="36">
        <v>10012.058333333332</v>
      </c>
      <c r="G259" s="47">
        <v>1</v>
      </c>
      <c r="H259" s="84">
        <v>10012.058333333332</v>
      </c>
      <c r="I259" s="10"/>
      <c r="J259" s="6">
        <f t="shared" si="26"/>
        <v>160</v>
      </c>
      <c r="K259" s="7" t="str">
        <f t="shared" si="27"/>
        <v>Насос водяной</v>
      </c>
      <c r="L259" s="129" t="str">
        <f t="shared" si="28"/>
        <v>245-1307010-02</v>
      </c>
      <c r="M259" s="120"/>
      <c r="N259" s="21" t="str">
        <f t="shared" si="29"/>
        <v>шт</v>
      </c>
      <c r="O259" s="31">
        <f t="shared" si="30"/>
        <v>10012.058333333332</v>
      </c>
      <c r="P259" s="120"/>
      <c r="Q259" s="21">
        <f t="shared" si="31"/>
        <v>1</v>
      </c>
      <c r="R259" s="85">
        <f t="shared" si="32"/>
        <v>0</v>
      </c>
    </row>
    <row r="260" spans="2:18" x14ac:dyDescent="0.25">
      <c r="B260" s="34">
        <v>161</v>
      </c>
      <c r="C260" s="35" t="s">
        <v>146</v>
      </c>
      <c r="D260" s="35" t="s">
        <v>561</v>
      </c>
      <c r="E260" s="39" t="s">
        <v>13</v>
      </c>
      <c r="F260" s="36">
        <v>24070.983333333334</v>
      </c>
      <c r="G260" s="47">
        <v>1</v>
      </c>
      <c r="H260" s="84">
        <v>24070.983333333334</v>
      </c>
      <c r="I260" s="10"/>
      <c r="J260" s="6">
        <f t="shared" si="26"/>
        <v>161</v>
      </c>
      <c r="K260" s="7" t="str">
        <f t="shared" si="27"/>
        <v>Насос водяной</v>
      </c>
      <c r="L260" s="129" t="str">
        <f t="shared" si="28"/>
        <v>245-1307015</v>
      </c>
      <c r="M260" s="120"/>
      <c r="N260" s="21" t="str">
        <f t="shared" si="29"/>
        <v>шт</v>
      </c>
      <c r="O260" s="31">
        <f t="shared" si="30"/>
        <v>24070.983333333334</v>
      </c>
      <c r="P260" s="120"/>
      <c r="Q260" s="21">
        <f t="shared" si="31"/>
        <v>1</v>
      </c>
      <c r="R260" s="85">
        <f t="shared" si="32"/>
        <v>0</v>
      </c>
    </row>
    <row r="261" spans="2:18" x14ac:dyDescent="0.25">
      <c r="B261" s="34">
        <v>162</v>
      </c>
      <c r="C261" s="35" t="s">
        <v>146</v>
      </c>
      <c r="D261" s="35" t="s">
        <v>562</v>
      </c>
      <c r="E261" s="39" t="s">
        <v>13</v>
      </c>
      <c r="F261" s="36">
        <v>4024.5583333333334</v>
      </c>
      <c r="G261" s="47">
        <v>6</v>
      </c>
      <c r="H261" s="84">
        <v>24147.35</v>
      </c>
      <c r="I261" s="10"/>
      <c r="J261" s="6">
        <f t="shared" si="26"/>
        <v>162</v>
      </c>
      <c r="K261" s="7" t="str">
        <f t="shared" si="27"/>
        <v>Насос водяной</v>
      </c>
      <c r="L261" s="129" t="str">
        <f t="shared" si="28"/>
        <v>66-1307010</v>
      </c>
      <c r="M261" s="120"/>
      <c r="N261" s="21" t="str">
        <f t="shared" si="29"/>
        <v>шт</v>
      </c>
      <c r="O261" s="31">
        <f t="shared" si="30"/>
        <v>4024.5583333333334</v>
      </c>
      <c r="P261" s="120"/>
      <c r="Q261" s="21">
        <f t="shared" si="31"/>
        <v>6</v>
      </c>
      <c r="R261" s="85">
        <f t="shared" si="32"/>
        <v>0</v>
      </c>
    </row>
    <row r="262" spans="2:18" x14ac:dyDescent="0.25">
      <c r="B262" s="34">
        <v>163</v>
      </c>
      <c r="C262" s="35" t="s">
        <v>563</v>
      </c>
      <c r="D262" s="35" t="s">
        <v>564</v>
      </c>
      <c r="E262" s="39" t="s">
        <v>13</v>
      </c>
      <c r="F262" s="36">
        <v>2219.041666666667</v>
      </c>
      <c r="G262" s="47">
        <v>1</v>
      </c>
      <c r="H262" s="84">
        <v>2219.041666666667</v>
      </c>
      <c r="I262" s="10"/>
      <c r="J262" s="6">
        <f t="shared" si="26"/>
        <v>163</v>
      </c>
      <c r="K262" s="7" t="str">
        <f t="shared" si="27"/>
        <v>Насос водяной Г-53</v>
      </c>
      <c r="L262" s="129" t="str">
        <f t="shared" si="28"/>
        <v>53-1307010-Б</v>
      </c>
      <c r="M262" s="120"/>
      <c r="N262" s="21" t="str">
        <f t="shared" si="29"/>
        <v>шт</v>
      </c>
      <c r="O262" s="31">
        <f t="shared" si="30"/>
        <v>2219.041666666667</v>
      </c>
      <c r="P262" s="120"/>
      <c r="Q262" s="21">
        <f t="shared" si="31"/>
        <v>1</v>
      </c>
      <c r="R262" s="85">
        <f t="shared" si="32"/>
        <v>0</v>
      </c>
    </row>
    <row r="263" spans="2:18" x14ac:dyDescent="0.25">
      <c r="B263" s="34">
        <v>164</v>
      </c>
      <c r="C263" s="35" t="s">
        <v>565</v>
      </c>
      <c r="D263" s="35" t="s">
        <v>149</v>
      </c>
      <c r="E263" s="39" t="s">
        <v>13</v>
      </c>
      <c r="F263" s="36">
        <v>2481.291666666667</v>
      </c>
      <c r="G263" s="47">
        <v>2</v>
      </c>
      <c r="H263" s="84">
        <v>4962.5833333333339</v>
      </c>
      <c r="I263" s="10"/>
      <c r="J263" s="6">
        <f t="shared" si="26"/>
        <v>164</v>
      </c>
      <c r="K263" s="7" t="str">
        <f t="shared" si="27"/>
        <v>Насос водяной дв. 4216 Евро-3, Евро-4</v>
      </c>
      <c r="L263" s="129" t="str">
        <f t="shared" si="28"/>
        <v>4216-1307100</v>
      </c>
      <c r="M263" s="120"/>
      <c r="N263" s="21" t="str">
        <f t="shared" si="29"/>
        <v>шт</v>
      </c>
      <c r="O263" s="31">
        <f t="shared" si="30"/>
        <v>2481.291666666667</v>
      </c>
      <c r="P263" s="120"/>
      <c r="Q263" s="21">
        <f t="shared" si="31"/>
        <v>2</v>
      </c>
      <c r="R263" s="85">
        <f t="shared" si="32"/>
        <v>0</v>
      </c>
    </row>
    <row r="264" spans="2:18" x14ac:dyDescent="0.25">
      <c r="B264" s="34">
        <v>165</v>
      </c>
      <c r="C264" s="35" t="s">
        <v>566</v>
      </c>
      <c r="D264" s="35" t="s">
        <v>150</v>
      </c>
      <c r="E264" s="39" t="s">
        <v>13</v>
      </c>
      <c r="F264" s="36">
        <v>5698.8916666666664</v>
      </c>
      <c r="G264" s="47">
        <v>1</v>
      </c>
      <c r="H264" s="84">
        <v>5698.8916666666664</v>
      </c>
      <c r="I264" s="10"/>
      <c r="J264" s="25">
        <f t="shared" si="26"/>
        <v>165</v>
      </c>
      <c r="K264" s="26" t="str">
        <f t="shared" si="27"/>
        <v>Насос гидроусилителя</v>
      </c>
      <c r="L264" s="129" t="str">
        <f t="shared" si="28"/>
        <v>3160-20-3407010-00</v>
      </c>
      <c r="M264" s="121"/>
      <c r="N264" s="27" t="str">
        <f t="shared" si="29"/>
        <v>шт</v>
      </c>
      <c r="O264" s="32">
        <f t="shared" si="30"/>
        <v>5698.8916666666664</v>
      </c>
      <c r="P264" s="120"/>
      <c r="Q264" s="27">
        <f t="shared" si="31"/>
        <v>1</v>
      </c>
      <c r="R264" s="85">
        <f t="shared" si="32"/>
        <v>0</v>
      </c>
    </row>
    <row r="265" spans="2:18" x14ac:dyDescent="0.25">
      <c r="B265" s="34">
        <v>166</v>
      </c>
      <c r="C265" s="35" t="s">
        <v>567</v>
      </c>
      <c r="D265" s="35" t="s">
        <v>151</v>
      </c>
      <c r="E265" s="39" t="s">
        <v>13</v>
      </c>
      <c r="F265" s="36">
        <v>8770.5916666666653</v>
      </c>
      <c r="G265" s="47">
        <v>4</v>
      </c>
      <c r="H265" s="84">
        <v>35082.366666666661</v>
      </c>
      <c r="I265" s="10"/>
      <c r="J265" s="6">
        <f t="shared" si="26"/>
        <v>166</v>
      </c>
      <c r="K265" s="7" t="str">
        <f t="shared" si="27"/>
        <v>Насос ГУРа</v>
      </c>
      <c r="L265" s="129" t="str">
        <f t="shared" si="28"/>
        <v>66-3407011</v>
      </c>
      <c r="M265" s="120"/>
      <c r="N265" s="21" t="str">
        <f t="shared" si="29"/>
        <v>шт</v>
      </c>
      <c r="O265" s="31">
        <f t="shared" si="30"/>
        <v>8770.5916666666653</v>
      </c>
      <c r="P265" s="120"/>
      <c r="Q265" s="21">
        <f t="shared" si="31"/>
        <v>4</v>
      </c>
      <c r="R265" s="85">
        <f t="shared" si="32"/>
        <v>0</v>
      </c>
    </row>
    <row r="266" spans="2:18" x14ac:dyDescent="0.25">
      <c r="B266" s="34">
        <v>167</v>
      </c>
      <c r="C266" s="35" t="s">
        <v>568</v>
      </c>
      <c r="D266" s="35" t="s">
        <v>152</v>
      </c>
      <c r="E266" s="39" t="s">
        <v>13</v>
      </c>
      <c r="F266" s="37">
        <v>1159.9583333333333</v>
      </c>
      <c r="G266" s="47">
        <v>1</v>
      </c>
      <c r="H266" s="84">
        <v>1159.9583333333333</v>
      </c>
      <c r="I266" s="10"/>
      <c r="J266" s="6">
        <f t="shared" si="26"/>
        <v>167</v>
      </c>
      <c r="K266" s="7" t="str">
        <f t="shared" si="27"/>
        <v>Насос масляный</v>
      </c>
      <c r="L266" s="129" t="str">
        <f t="shared" si="28"/>
        <v>421-1011020</v>
      </c>
      <c r="M266" s="120"/>
      <c r="N266" s="21" t="str">
        <f t="shared" si="29"/>
        <v>шт</v>
      </c>
      <c r="O266" s="31">
        <f t="shared" si="30"/>
        <v>1159.9583333333333</v>
      </c>
      <c r="P266" s="120"/>
      <c r="Q266" s="21">
        <f t="shared" si="31"/>
        <v>1</v>
      </c>
      <c r="R266" s="85">
        <f t="shared" si="32"/>
        <v>0</v>
      </c>
    </row>
    <row r="267" spans="2:18" ht="30" x14ac:dyDescent="0.25">
      <c r="B267" s="34">
        <v>168</v>
      </c>
      <c r="C267" s="35" t="s">
        <v>569</v>
      </c>
      <c r="D267" s="35" t="s">
        <v>222</v>
      </c>
      <c r="E267" s="39" t="s">
        <v>13</v>
      </c>
      <c r="F267" s="36">
        <v>1260.8166666666668</v>
      </c>
      <c r="G267" s="47">
        <v>1</v>
      </c>
      <c r="H267" s="84">
        <v>1260.8166666666668</v>
      </c>
      <c r="I267" s="10"/>
      <c r="J267" s="6">
        <f t="shared" si="26"/>
        <v>168</v>
      </c>
      <c r="K267" s="7" t="str">
        <f t="shared" si="27"/>
        <v>Насос отопителя дополнительный (D18 12V)</v>
      </c>
      <c r="L267" s="129" t="str">
        <f t="shared" si="28"/>
        <v>32-3780-01</v>
      </c>
      <c r="M267" s="120"/>
      <c r="N267" s="21" t="str">
        <f t="shared" si="29"/>
        <v>шт</v>
      </c>
      <c r="O267" s="31">
        <f t="shared" si="30"/>
        <v>1260.8166666666668</v>
      </c>
      <c r="P267" s="120"/>
      <c r="Q267" s="21">
        <f t="shared" si="31"/>
        <v>1</v>
      </c>
      <c r="R267" s="85">
        <f t="shared" si="32"/>
        <v>0</v>
      </c>
    </row>
    <row r="268" spans="2:18" ht="30" x14ac:dyDescent="0.25">
      <c r="B268" s="34">
        <v>169</v>
      </c>
      <c r="C268" s="35" t="s">
        <v>570</v>
      </c>
      <c r="D268" s="35" t="s">
        <v>153</v>
      </c>
      <c r="E268" s="39" t="s">
        <v>13</v>
      </c>
      <c r="F268" s="37">
        <v>7646.7666666666673</v>
      </c>
      <c r="G268" s="47">
        <v>4</v>
      </c>
      <c r="H268" s="84">
        <v>30587.066666666669</v>
      </c>
      <c r="I268" s="10"/>
      <c r="J268" s="6">
        <f t="shared" si="26"/>
        <v>169</v>
      </c>
      <c r="K268" s="7" t="str">
        <f t="shared" si="27"/>
        <v>Насос топливный, погружной с мотором, УАЗ-3741</v>
      </c>
      <c r="L268" s="129" t="str">
        <f t="shared" si="28"/>
        <v>316051-1139020</v>
      </c>
      <c r="M268" s="120"/>
      <c r="N268" s="21" t="str">
        <f t="shared" si="29"/>
        <v>шт</v>
      </c>
      <c r="O268" s="31">
        <f t="shared" si="30"/>
        <v>7646.7666666666673</v>
      </c>
      <c r="P268" s="120"/>
      <c r="Q268" s="21">
        <f t="shared" si="31"/>
        <v>4</v>
      </c>
      <c r="R268" s="85">
        <f t="shared" si="32"/>
        <v>0</v>
      </c>
    </row>
    <row r="269" spans="2:18" x14ac:dyDescent="0.25">
      <c r="B269" s="34">
        <v>170</v>
      </c>
      <c r="C269" s="35" t="s">
        <v>571</v>
      </c>
      <c r="D269" s="35" t="s">
        <v>572</v>
      </c>
      <c r="E269" s="39" t="s">
        <v>13</v>
      </c>
      <c r="F269" s="37">
        <v>1391.9416666666666</v>
      </c>
      <c r="G269" s="47">
        <v>4</v>
      </c>
      <c r="H269" s="84">
        <v>5567.7666666666664</v>
      </c>
      <c r="I269" s="10"/>
      <c r="J269" s="6">
        <f t="shared" si="26"/>
        <v>170</v>
      </c>
      <c r="K269" s="7" t="str">
        <f t="shared" si="27"/>
        <v>Огни ходовые 12 v</v>
      </c>
      <c r="L269" s="129" t="str">
        <f t="shared" si="28"/>
        <v>12 v</v>
      </c>
      <c r="M269" s="120"/>
      <c r="N269" s="21" t="str">
        <f t="shared" si="29"/>
        <v>шт</v>
      </c>
      <c r="O269" s="31">
        <f t="shared" si="30"/>
        <v>1391.9416666666666</v>
      </c>
      <c r="P269" s="120"/>
      <c r="Q269" s="21">
        <f t="shared" si="31"/>
        <v>4</v>
      </c>
      <c r="R269" s="85">
        <f t="shared" si="32"/>
        <v>0</v>
      </c>
    </row>
    <row r="270" spans="2:18" x14ac:dyDescent="0.25">
      <c r="B270" s="34">
        <v>171</v>
      </c>
      <c r="C270" s="35" t="s">
        <v>573</v>
      </c>
      <c r="D270" s="35" t="s">
        <v>154</v>
      </c>
      <c r="E270" s="39" t="s">
        <v>13</v>
      </c>
      <c r="F270" s="37">
        <v>292.50833333333333</v>
      </c>
      <c r="G270" s="47">
        <v>2</v>
      </c>
      <c r="H270" s="84">
        <v>585.01666666666665</v>
      </c>
      <c r="I270" s="10"/>
      <c r="J270" s="6">
        <f t="shared" si="26"/>
        <v>171</v>
      </c>
      <c r="K270" s="7" t="str">
        <f t="shared" si="27"/>
        <v>Оптика Н4 без подсветки</v>
      </c>
      <c r="L270" s="129" t="str">
        <f t="shared" si="28"/>
        <v>62-3711200-09</v>
      </c>
      <c r="M270" s="120"/>
      <c r="N270" s="21" t="str">
        <f t="shared" si="29"/>
        <v>шт</v>
      </c>
      <c r="O270" s="31">
        <f t="shared" si="30"/>
        <v>292.50833333333333</v>
      </c>
      <c r="P270" s="120"/>
      <c r="Q270" s="21">
        <f t="shared" si="31"/>
        <v>2</v>
      </c>
      <c r="R270" s="85">
        <f t="shared" si="32"/>
        <v>0</v>
      </c>
    </row>
    <row r="271" spans="2:18" ht="30" x14ac:dyDescent="0.25">
      <c r="B271" s="34">
        <v>172</v>
      </c>
      <c r="C271" s="35" t="s">
        <v>574</v>
      </c>
      <c r="D271" s="35" t="s">
        <v>575</v>
      </c>
      <c r="E271" s="39" t="s">
        <v>13</v>
      </c>
      <c r="F271" s="37">
        <v>293.51666666666671</v>
      </c>
      <c r="G271" s="47">
        <v>2</v>
      </c>
      <c r="H271" s="84">
        <v>587.03333333333342</v>
      </c>
      <c r="I271" s="10"/>
      <c r="J271" s="6">
        <f t="shared" si="26"/>
        <v>172</v>
      </c>
      <c r="K271" s="7" t="str">
        <f t="shared" si="27"/>
        <v>Оптический элемент  б/подсветки Н4 (галоген)</v>
      </c>
      <c r="L271" s="129" t="str">
        <f t="shared" si="28"/>
        <v xml:space="preserve">62.3711200-09 </v>
      </c>
      <c r="M271" s="120"/>
      <c r="N271" s="21" t="str">
        <f t="shared" si="29"/>
        <v>шт</v>
      </c>
      <c r="O271" s="31">
        <f t="shared" si="30"/>
        <v>293.51666666666671</v>
      </c>
      <c r="P271" s="120"/>
      <c r="Q271" s="21">
        <f t="shared" si="31"/>
        <v>2</v>
      </c>
      <c r="R271" s="85">
        <f t="shared" si="32"/>
        <v>0</v>
      </c>
    </row>
    <row r="272" spans="2:18" x14ac:dyDescent="0.25">
      <c r="B272" s="34">
        <v>173</v>
      </c>
      <c r="C272" s="35" t="s">
        <v>576</v>
      </c>
      <c r="D272" s="35" t="s">
        <v>577</v>
      </c>
      <c r="E272" s="39" t="s">
        <v>49</v>
      </c>
      <c r="F272" s="37">
        <v>914.1</v>
      </c>
      <c r="G272" s="47">
        <v>2</v>
      </c>
      <c r="H272" s="84">
        <v>1828.2</v>
      </c>
      <c r="I272" s="10"/>
      <c r="J272" s="6">
        <f t="shared" si="26"/>
        <v>173</v>
      </c>
      <c r="K272" s="7" t="str">
        <f t="shared" si="27"/>
        <v>Палец рулевой в сборе (4шт)</v>
      </c>
      <c r="L272" s="129" t="str">
        <f t="shared" si="28"/>
        <v>531-3003008</v>
      </c>
      <c r="M272" s="120"/>
      <c r="N272" s="21" t="str">
        <f t="shared" si="29"/>
        <v>компл</v>
      </c>
      <c r="O272" s="31">
        <f t="shared" si="30"/>
        <v>914.1</v>
      </c>
      <c r="P272" s="120"/>
      <c r="Q272" s="21">
        <f t="shared" si="31"/>
        <v>2</v>
      </c>
      <c r="R272" s="85">
        <f t="shared" si="32"/>
        <v>0</v>
      </c>
    </row>
    <row r="273" spans="2:18" x14ac:dyDescent="0.25">
      <c r="B273" s="34">
        <v>174</v>
      </c>
      <c r="C273" s="35" t="s">
        <v>578</v>
      </c>
      <c r="D273" s="35" t="s">
        <v>579</v>
      </c>
      <c r="E273" s="39" t="s">
        <v>49</v>
      </c>
      <c r="F273" s="36">
        <v>406.9</v>
      </c>
      <c r="G273" s="47">
        <v>1</v>
      </c>
      <c r="H273" s="84">
        <v>406.9</v>
      </c>
      <c r="I273" s="10"/>
      <c r="J273" s="6">
        <f t="shared" si="26"/>
        <v>174</v>
      </c>
      <c r="K273" s="7" t="str">
        <f t="shared" si="27"/>
        <v>Патрубки радиатора ГАЗ-3307 (2шт)</v>
      </c>
      <c r="L273" s="129" t="str">
        <f t="shared" si="28"/>
        <v>3307-1303010</v>
      </c>
      <c r="M273" s="120"/>
      <c r="N273" s="21" t="str">
        <f t="shared" si="29"/>
        <v>компл</v>
      </c>
      <c r="O273" s="31">
        <f t="shared" si="30"/>
        <v>406.9</v>
      </c>
      <c r="P273" s="120"/>
      <c r="Q273" s="21">
        <f t="shared" si="31"/>
        <v>1</v>
      </c>
      <c r="R273" s="85">
        <f t="shared" si="32"/>
        <v>0</v>
      </c>
    </row>
    <row r="274" spans="2:18" x14ac:dyDescent="0.25">
      <c r="B274" s="34">
        <v>175</v>
      </c>
      <c r="C274" s="35" t="s">
        <v>580</v>
      </c>
      <c r="D274" s="35" t="s">
        <v>581</v>
      </c>
      <c r="E274" s="39" t="s">
        <v>49</v>
      </c>
      <c r="F274" s="36">
        <v>438.81666666666666</v>
      </c>
      <c r="G274" s="47">
        <v>4</v>
      </c>
      <c r="H274" s="84">
        <v>1755.2666666666667</v>
      </c>
      <c r="I274" s="10"/>
      <c r="J274" s="6">
        <f t="shared" si="26"/>
        <v>175</v>
      </c>
      <c r="K274" s="7" t="str">
        <f t="shared" si="27"/>
        <v>Патрубки радиатора ММЗ-245</v>
      </c>
      <c r="L274" s="129" t="str">
        <f t="shared" si="28"/>
        <v>3308-1303000</v>
      </c>
      <c r="M274" s="120"/>
      <c r="N274" s="21" t="str">
        <f t="shared" si="29"/>
        <v>компл</v>
      </c>
      <c r="O274" s="31">
        <f t="shared" si="30"/>
        <v>438.81666666666666</v>
      </c>
      <c r="P274" s="120"/>
      <c r="Q274" s="21">
        <f t="shared" si="31"/>
        <v>4</v>
      </c>
      <c r="R274" s="85">
        <f t="shared" si="32"/>
        <v>0</v>
      </c>
    </row>
    <row r="275" spans="2:18" x14ac:dyDescent="0.25">
      <c r="B275" s="34">
        <v>176</v>
      </c>
      <c r="C275" s="35" t="s">
        <v>582</v>
      </c>
      <c r="D275" s="35" t="s">
        <v>583</v>
      </c>
      <c r="E275" s="39" t="s">
        <v>49</v>
      </c>
      <c r="F275" s="36">
        <v>273.34999999999997</v>
      </c>
      <c r="G275" s="47">
        <v>5</v>
      </c>
      <c r="H275" s="84">
        <v>1366.7499999999998</v>
      </c>
      <c r="I275" s="10"/>
      <c r="J275" s="25">
        <f t="shared" si="26"/>
        <v>176</v>
      </c>
      <c r="K275" s="26" t="str">
        <f t="shared" si="27"/>
        <v>Патрубок радиатора (2шт)</v>
      </c>
      <c r="L275" s="129" t="str">
        <f t="shared" si="28"/>
        <v>33081-1303010/25</v>
      </c>
      <c r="M275" s="121"/>
      <c r="N275" s="27" t="str">
        <f t="shared" si="29"/>
        <v>компл</v>
      </c>
      <c r="O275" s="32">
        <f t="shared" si="30"/>
        <v>273.34999999999997</v>
      </c>
      <c r="P275" s="120"/>
      <c r="Q275" s="27">
        <f t="shared" si="31"/>
        <v>5</v>
      </c>
      <c r="R275" s="85">
        <f t="shared" si="32"/>
        <v>0</v>
      </c>
    </row>
    <row r="276" spans="2:18" x14ac:dyDescent="0.25">
      <c r="B276" s="34">
        <v>177</v>
      </c>
      <c r="C276" s="35" t="s">
        <v>155</v>
      </c>
      <c r="D276" s="35" t="s">
        <v>156</v>
      </c>
      <c r="E276" s="39" t="s">
        <v>13</v>
      </c>
      <c r="F276" s="36">
        <v>316.85000000000002</v>
      </c>
      <c r="G276" s="47">
        <v>2</v>
      </c>
      <c r="H276" s="84">
        <v>633.70000000000005</v>
      </c>
      <c r="I276" s="10"/>
      <c r="J276" s="6">
        <f t="shared" si="26"/>
        <v>177</v>
      </c>
      <c r="K276" s="7" t="str">
        <f t="shared" si="27"/>
        <v>Патрубок радиатора подвод (верхний)</v>
      </c>
      <c r="L276" s="129" t="str">
        <f t="shared" si="28"/>
        <v>33081-1303010</v>
      </c>
      <c r="M276" s="120"/>
      <c r="N276" s="21" t="str">
        <f t="shared" si="29"/>
        <v>шт</v>
      </c>
      <c r="O276" s="31">
        <f t="shared" si="30"/>
        <v>316.85000000000002</v>
      </c>
      <c r="P276" s="120"/>
      <c r="Q276" s="21">
        <f t="shared" si="31"/>
        <v>2</v>
      </c>
      <c r="R276" s="85">
        <f t="shared" si="32"/>
        <v>0</v>
      </c>
    </row>
    <row r="277" spans="2:18" ht="30" x14ac:dyDescent="0.25">
      <c r="B277" s="34">
        <v>178</v>
      </c>
      <c r="C277" s="35" t="s">
        <v>584</v>
      </c>
      <c r="D277" s="35" t="s">
        <v>585</v>
      </c>
      <c r="E277" s="39" t="s">
        <v>13</v>
      </c>
      <c r="F277" s="36">
        <v>591.99166666666667</v>
      </c>
      <c r="G277" s="47">
        <v>3</v>
      </c>
      <c r="H277" s="84">
        <v>1775.9749999999999</v>
      </c>
      <c r="I277" s="10"/>
      <c r="J277" s="6">
        <f t="shared" si="26"/>
        <v>178</v>
      </c>
      <c r="K277" s="7" t="str">
        <f t="shared" si="27"/>
        <v>Патрубок турбины (впускного коллектора)</v>
      </c>
      <c r="L277" s="129" t="str">
        <f t="shared" si="28"/>
        <v>33081-1109176-10</v>
      </c>
      <c r="M277" s="120"/>
      <c r="N277" s="21" t="str">
        <f t="shared" si="29"/>
        <v>шт</v>
      </c>
      <c r="O277" s="31">
        <f t="shared" si="30"/>
        <v>591.99166666666667</v>
      </c>
      <c r="P277" s="120"/>
      <c r="Q277" s="21">
        <f t="shared" si="31"/>
        <v>3</v>
      </c>
      <c r="R277" s="85">
        <f t="shared" si="32"/>
        <v>0</v>
      </c>
    </row>
    <row r="278" spans="2:18" ht="30" x14ac:dyDescent="0.25">
      <c r="B278" s="34">
        <v>179</v>
      </c>
      <c r="C278" s="35" t="s">
        <v>586</v>
      </c>
      <c r="D278" s="35" t="s">
        <v>587</v>
      </c>
      <c r="E278" s="39" t="s">
        <v>13</v>
      </c>
      <c r="F278" s="36">
        <v>7500</v>
      </c>
      <c r="G278" s="47">
        <v>1</v>
      </c>
      <c r="H278" s="84">
        <v>7500</v>
      </c>
      <c r="I278" s="10"/>
      <c r="J278" s="6">
        <f t="shared" si="26"/>
        <v>179</v>
      </c>
      <c r="K278" s="7" t="str">
        <f t="shared" si="27"/>
        <v>Пневмоцилиндр задний TOYOTA Land Cruiser Prado левый</v>
      </c>
      <c r="L278" s="129" t="str">
        <f t="shared" si="28"/>
        <v>48090-35011</v>
      </c>
      <c r="M278" s="120"/>
      <c r="N278" s="21" t="str">
        <f t="shared" si="29"/>
        <v>шт</v>
      </c>
      <c r="O278" s="31">
        <f t="shared" si="30"/>
        <v>7500</v>
      </c>
      <c r="P278" s="120"/>
      <c r="Q278" s="21">
        <f t="shared" si="31"/>
        <v>1</v>
      </c>
      <c r="R278" s="9">
        <f t="shared" ref="R278:R302" si="33">P278*Q278</f>
        <v>0</v>
      </c>
    </row>
    <row r="279" spans="2:18" ht="30" x14ac:dyDescent="0.25">
      <c r="B279" s="34">
        <v>180</v>
      </c>
      <c r="C279" s="35" t="s">
        <v>588</v>
      </c>
      <c r="D279" s="35" t="s">
        <v>589</v>
      </c>
      <c r="E279" s="39" t="s">
        <v>13</v>
      </c>
      <c r="F279" s="37">
        <v>6963.1833333333334</v>
      </c>
      <c r="G279" s="47">
        <v>1</v>
      </c>
      <c r="H279" s="84">
        <v>6963.1833333333334</v>
      </c>
      <c r="I279" s="10"/>
      <c r="J279" s="6">
        <f t="shared" si="26"/>
        <v>180</v>
      </c>
      <c r="K279" s="7" t="str">
        <f t="shared" si="27"/>
        <v>Пневмоцилиндры задние Land Cruiser Prado</v>
      </c>
      <c r="L279" s="129" t="str">
        <f t="shared" si="28"/>
        <v>48080-35011</v>
      </c>
      <c r="M279" s="120"/>
      <c r="N279" s="21" t="str">
        <f t="shared" si="29"/>
        <v>шт</v>
      </c>
      <c r="O279" s="31">
        <f t="shared" si="30"/>
        <v>6963.1833333333334</v>
      </c>
      <c r="P279" s="120"/>
      <c r="Q279" s="21">
        <f t="shared" si="31"/>
        <v>1</v>
      </c>
      <c r="R279" s="9">
        <f t="shared" si="33"/>
        <v>0</v>
      </c>
    </row>
    <row r="280" spans="2:18" x14ac:dyDescent="0.25">
      <c r="B280" s="34">
        <v>181</v>
      </c>
      <c r="C280" s="35" t="s">
        <v>590</v>
      </c>
      <c r="D280" s="35" t="s">
        <v>157</v>
      </c>
      <c r="E280" s="39" t="s">
        <v>49</v>
      </c>
      <c r="F280" s="37">
        <v>165.40833333333333</v>
      </c>
      <c r="G280" s="47">
        <v>8</v>
      </c>
      <c r="H280" s="84">
        <v>1323.2666666666667</v>
      </c>
      <c r="I280" s="10"/>
      <c r="J280" s="6">
        <f t="shared" si="26"/>
        <v>181</v>
      </c>
      <c r="K280" s="7" t="str">
        <f t="shared" si="27"/>
        <v>Подушка рессоры (2шт)</v>
      </c>
      <c r="L280" s="129" t="str">
        <f t="shared" si="28"/>
        <v>452-2900000</v>
      </c>
      <c r="M280" s="120"/>
      <c r="N280" s="21" t="str">
        <f t="shared" si="29"/>
        <v>компл</v>
      </c>
      <c r="O280" s="31">
        <f t="shared" si="30"/>
        <v>165.40833333333333</v>
      </c>
      <c r="P280" s="120"/>
      <c r="Q280" s="21">
        <f t="shared" si="31"/>
        <v>8</v>
      </c>
      <c r="R280" s="9">
        <f t="shared" si="33"/>
        <v>0</v>
      </c>
    </row>
    <row r="281" spans="2:18" x14ac:dyDescent="0.25">
      <c r="B281" s="34">
        <v>182</v>
      </c>
      <c r="C281" s="35" t="s">
        <v>591</v>
      </c>
      <c r="D281" s="35" t="s">
        <v>592</v>
      </c>
      <c r="E281" s="39" t="s">
        <v>49</v>
      </c>
      <c r="F281" s="36">
        <v>165.40833333333333</v>
      </c>
      <c r="G281" s="47">
        <v>4</v>
      </c>
      <c r="H281" s="84">
        <v>661.63333333333333</v>
      </c>
      <c r="I281" s="10"/>
      <c r="J281" s="6">
        <f t="shared" si="26"/>
        <v>182</v>
      </c>
      <c r="K281" s="7" t="str">
        <f t="shared" si="27"/>
        <v>Подушки рессоры (2шт)</v>
      </c>
      <c r="L281" s="129" t="str">
        <f t="shared" si="28"/>
        <v>53-2900000</v>
      </c>
      <c r="M281" s="120"/>
      <c r="N281" s="21" t="str">
        <f t="shared" si="29"/>
        <v>компл</v>
      </c>
      <c r="O281" s="31">
        <f t="shared" si="30"/>
        <v>165.40833333333333</v>
      </c>
      <c r="P281" s="120"/>
      <c r="Q281" s="21">
        <f t="shared" si="31"/>
        <v>4</v>
      </c>
      <c r="R281" s="9">
        <f t="shared" si="33"/>
        <v>0</v>
      </c>
    </row>
    <row r="282" spans="2:18" ht="30" x14ac:dyDescent="0.25">
      <c r="B282" s="34">
        <v>183</v>
      </c>
      <c r="C282" s="35" t="s">
        <v>593</v>
      </c>
      <c r="D282" s="35" t="s">
        <v>594</v>
      </c>
      <c r="E282" s="39" t="s">
        <v>13</v>
      </c>
      <c r="F282" s="36">
        <v>2669.3583333333331</v>
      </c>
      <c r="G282" s="47">
        <v>1</v>
      </c>
      <c r="H282" s="84">
        <v>2669.3583333333331</v>
      </c>
      <c r="I282" s="10"/>
      <c r="J282" s="6">
        <f t="shared" si="26"/>
        <v>183</v>
      </c>
      <c r="K282" s="7" t="str">
        <f t="shared" si="27"/>
        <v>подшипник выжимной в сборе 688911 ГАЗ-53</v>
      </c>
      <c r="L282" s="129" t="str">
        <f t="shared" si="28"/>
        <v>52-1601180</v>
      </c>
      <c r="M282" s="120"/>
      <c r="N282" s="21" t="str">
        <f t="shared" si="29"/>
        <v>шт</v>
      </c>
      <c r="O282" s="31">
        <f t="shared" si="30"/>
        <v>2669.3583333333331</v>
      </c>
      <c r="P282" s="120"/>
      <c r="Q282" s="21">
        <f t="shared" si="31"/>
        <v>1</v>
      </c>
      <c r="R282" s="9">
        <f t="shared" si="33"/>
        <v>0</v>
      </c>
    </row>
    <row r="283" spans="2:18" x14ac:dyDescent="0.25">
      <c r="B283" s="34">
        <v>184</v>
      </c>
      <c r="C283" s="35" t="s">
        <v>595</v>
      </c>
      <c r="D283" s="35" t="s">
        <v>158</v>
      </c>
      <c r="E283" s="39" t="s">
        <v>13</v>
      </c>
      <c r="F283" s="36">
        <v>3487.7250000000004</v>
      </c>
      <c r="G283" s="47">
        <v>1</v>
      </c>
      <c r="H283" s="84">
        <v>3487.7250000000004</v>
      </c>
      <c r="I283" s="10"/>
      <c r="J283" s="6">
        <f t="shared" si="26"/>
        <v>184</v>
      </c>
      <c r="K283" s="7" t="str">
        <f t="shared" si="27"/>
        <v xml:space="preserve">подшипник выжимной УАЗ </v>
      </c>
      <c r="L283" s="129" t="str">
        <f t="shared" si="28"/>
        <v>469-1601180</v>
      </c>
      <c r="M283" s="120"/>
      <c r="N283" s="21" t="str">
        <f t="shared" si="29"/>
        <v>шт</v>
      </c>
      <c r="O283" s="31">
        <f t="shared" si="30"/>
        <v>3487.7250000000004</v>
      </c>
      <c r="P283" s="120"/>
      <c r="Q283" s="21">
        <f t="shared" si="31"/>
        <v>1</v>
      </c>
      <c r="R283" s="9">
        <f t="shared" si="33"/>
        <v>0</v>
      </c>
    </row>
    <row r="284" spans="2:18" ht="30" x14ac:dyDescent="0.25">
      <c r="B284" s="34">
        <v>185</v>
      </c>
      <c r="C284" s="35" t="s">
        <v>596</v>
      </c>
      <c r="D284" s="35" t="s">
        <v>597</v>
      </c>
      <c r="E284" s="39" t="s">
        <v>13</v>
      </c>
      <c r="F284" s="36">
        <v>3747.5916666666662</v>
      </c>
      <c r="G284" s="47">
        <v>4</v>
      </c>
      <c r="H284" s="84">
        <v>14990.366666666665</v>
      </c>
      <c r="I284" s="10"/>
      <c r="J284" s="6">
        <f t="shared" si="26"/>
        <v>185</v>
      </c>
      <c r="K284" s="7" t="str">
        <f t="shared" si="27"/>
        <v>подшипник передней ступицы п/прив. Соболь 537909</v>
      </c>
      <c r="L284" s="129" t="str">
        <f t="shared" si="28"/>
        <v>00616-00-0537909-017</v>
      </c>
      <c r="M284" s="120"/>
      <c r="N284" s="21" t="str">
        <f t="shared" si="29"/>
        <v>шт</v>
      </c>
      <c r="O284" s="31">
        <f t="shared" si="30"/>
        <v>3747.5916666666662</v>
      </c>
      <c r="P284" s="120"/>
      <c r="Q284" s="21">
        <f t="shared" si="31"/>
        <v>4</v>
      </c>
      <c r="R284" s="9">
        <f t="shared" si="33"/>
        <v>0</v>
      </c>
    </row>
    <row r="285" spans="2:18" x14ac:dyDescent="0.25">
      <c r="B285" s="34">
        <v>186</v>
      </c>
      <c r="C285" s="35" t="s">
        <v>159</v>
      </c>
      <c r="D285" s="35" t="s">
        <v>160</v>
      </c>
      <c r="E285" s="39" t="s">
        <v>13</v>
      </c>
      <c r="F285" s="36">
        <v>1422.45</v>
      </c>
      <c r="G285" s="47">
        <v>4</v>
      </c>
      <c r="H285" s="84">
        <v>5689.8</v>
      </c>
      <c r="I285" s="10"/>
      <c r="J285" s="6">
        <f t="shared" si="26"/>
        <v>186</v>
      </c>
      <c r="K285" s="7" t="str">
        <f t="shared" si="27"/>
        <v>Подшипник ступицы УАЗ</v>
      </c>
      <c r="L285" s="129" t="str">
        <f t="shared" si="28"/>
        <v>3151-3103025</v>
      </c>
      <c r="M285" s="120"/>
      <c r="N285" s="21" t="str">
        <f t="shared" si="29"/>
        <v>шт</v>
      </c>
      <c r="O285" s="31">
        <f t="shared" si="30"/>
        <v>1422.45</v>
      </c>
      <c r="P285" s="120"/>
      <c r="Q285" s="21">
        <f t="shared" si="31"/>
        <v>4</v>
      </c>
      <c r="R285" s="9">
        <f t="shared" si="33"/>
        <v>0</v>
      </c>
    </row>
    <row r="286" spans="2:18" x14ac:dyDescent="0.25">
      <c r="B286" s="34">
        <v>187</v>
      </c>
      <c r="C286" s="35" t="s">
        <v>598</v>
      </c>
      <c r="D286" s="35" t="s">
        <v>599</v>
      </c>
      <c r="E286" s="39" t="s">
        <v>13</v>
      </c>
      <c r="F286" s="36">
        <v>39.900000000000006</v>
      </c>
      <c r="G286" s="47">
        <v>4</v>
      </c>
      <c r="H286" s="84">
        <v>159.60000000000002</v>
      </c>
      <c r="I286" s="10"/>
      <c r="J286" s="25">
        <f t="shared" si="26"/>
        <v>187</v>
      </c>
      <c r="K286" s="26" t="str">
        <f t="shared" si="27"/>
        <v>Полукольцо распредвала</v>
      </c>
      <c r="L286" s="129" t="str">
        <f t="shared" si="28"/>
        <v>406.1006052</v>
      </c>
      <c r="M286" s="121"/>
      <c r="N286" s="27" t="str">
        <f t="shared" si="29"/>
        <v>шт</v>
      </c>
      <c r="O286" s="32">
        <f t="shared" si="30"/>
        <v>39.900000000000006</v>
      </c>
      <c r="P286" s="120"/>
      <c r="Q286" s="27">
        <f t="shared" si="31"/>
        <v>4</v>
      </c>
      <c r="R286" s="28">
        <f t="shared" si="33"/>
        <v>0</v>
      </c>
    </row>
    <row r="287" spans="2:18" x14ac:dyDescent="0.25">
      <c r="B287" s="34">
        <v>188</v>
      </c>
      <c r="C287" s="35" t="s">
        <v>600</v>
      </c>
      <c r="D287" s="35" t="s">
        <v>601</v>
      </c>
      <c r="E287" s="39" t="s">
        <v>13</v>
      </c>
      <c r="F287" s="36">
        <v>5470.9249999999993</v>
      </c>
      <c r="G287" s="47">
        <v>2</v>
      </c>
      <c r="H287" s="84">
        <v>10941.849999999999</v>
      </c>
      <c r="I287" s="10"/>
      <c r="J287" s="6">
        <f t="shared" si="26"/>
        <v>188</v>
      </c>
      <c r="K287" s="7" t="str">
        <f t="shared" si="27"/>
        <v xml:space="preserve">Полуось заднего моста ГАЗ-66 </v>
      </c>
      <c r="L287" s="129" t="str">
        <f t="shared" si="28"/>
        <v>66-02-2403070-01</v>
      </c>
      <c r="M287" s="120"/>
      <c r="N287" s="21" t="str">
        <f t="shared" si="29"/>
        <v>шт</v>
      </c>
      <c r="O287" s="31">
        <f t="shared" si="30"/>
        <v>5470.9249999999993</v>
      </c>
      <c r="P287" s="120"/>
      <c r="Q287" s="21">
        <f t="shared" si="31"/>
        <v>2</v>
      </c>
      <c r="R287" s="9">
        <f t="shared" si="33"/>
        <v>0</v>
      </c>
    </row>
    <row r="288" spans="2:18" x14ac:dyDescent="0.25">
      <c r="B288" s="34">
        <v>189</v>
      </c>
      <c r="C288" s="35" t="s">
        <v>602</v>
      </c>
      <c r="D288" s="35" t="s">
        <v>161</v>
      </c>
      <c r="E288" s="39" t="s">
        <v>13</v>
      </c>
      <c r="F288" s="36">
        <v>15495.933333333332</v>
      </c>
      <c r="G288" s="47">
        <v>2</v>
      </c>
      <c r="H288" s="84">
        <v>30991.866666666665</v>
      </c>
      <c r="I288" s="10"/>
      <c r="J288" s="6">
        <f t="shared" si="26"/>
        <v>189</v>
      </c>
      <c r="K288" s="7" t="str">
        <f t="shared" si="27"/>
        <v xml:space="preserve">Радиатор 3-ряд. </v>
      </c>
      <c r="L288" s="129" t="str">
        <f t="shared" si="28"/>
        <v>31608-1301010-02</v>
      </c>
      <c r="M288" s="120"/>
      <c r="N288" s="21" t="str">
        <f t="shared" si="29"/>
        <v>шт</v>
      </c>
      <c r="O288" s="31">
        <f t="shared" si="30"/>
        <v>15495.933333333332</v>
      </c>
      <c r="P288" s="120"/>
      <c r="Q288" s="21">
        <f t="shared" si="31"/>
        <v>2</v>
      </c>
      <c r="R288" s="9">
        <f t="shared" si="33"/>
        <v>0</v>
      </c>
    </row>
    <row r="289" spans="2:18" x14ac:dyDescent="0.25">
      <c r="B289" s="34">
        <v>190</v>
      </c>
      <c r="C289" s="35" t="s">
        <v>603</v>
      </c>
      <c r="D289" s="35" t="s">
        <v>604</v>
      </c>
      <c r="E289" s="39" t="s">
        <v>13</v>
      </c>
      <c r="F289" s="36">
        <v>25503.658333333333</v>
      </c>
      <c r="G289" s="47">
        <v>1</v>
      </c>
      <c r="H289" s="84">
        <v>25503.658333333333</v>
      </c>
      <c r="I289" s="10"/>
      <c r="J289" s="6">
        <f t="shared" si="26"/>
        <v>190</v>
      </c>
      <c r="K289" s="7" t="str">
        <f t="shared" si="27"/>
        <v xml:space="preserve">Радиатор в сборе </v>
      </c>
      <c r="L289" s="129" t="str">
        <f t="shared" si="28"/>
        <v>66-01-1301010</v>
      </c>
      <c r="M289" s="120"/>
      <c r="N289" s="21" t="str">
        <f t="shared" si="29"/>
        <v>шт</v>
      </c>
      <c r="O289" s="31">
        <f t="shared" si="30"/>
        <v>25503.658333333333</v>
      </c>
      <c r="P289" s="120"/>
      <c r="Q289" s="21">
        <f t="shared" si="31"/>
        <v>1</v>
      </c>
      <c r="R289" s="9">
        <f t="shared" si="33"/>
        <v>0</v>
      </c>
    </row>
    <row r="290" spans="2:18" x14ac:dyDescent="0.25">
      <c r="B290" s="34">
        <v>191</v>
      </c>
      <c r="C290" s="35" t="s">
        <v>605</v>
      </c>
      <c r="D290" s="35" t="s">
        <v>162</v>
      </c>
      <c r="E290" s="39" t="s">
        <v>13</v>
      </c>
      <c r="F290" s="36">
        <v>12827.041666666668</v>
      </c>
      <c r="G290" s="47">
        <v>2</v>
      </c>
      <c r="H290" s="84">
        <v>25654.083333333336</v>
      </c>
      <c r="I290" s="10"/>
      <c r="J290" s="6">
        <f t="shared" si="26"/>
        <v>191</v>
      </c>
      <c r="K290" s="7" t="str">
        <f t="shared" si="27"/>
        <v xml:space="preserve">Радиатор водяной 3-х ряд. </v>
      </c>
      <c r="L290" s="129" t="str">
        <f t="shared" si="28"/>
        <v>3307-1301010-91</v>
      </c>
      <c r="M290" s="120"/>
      <c r="N290" s="21" t="str">
        <f t="shared" si="29"/>
        <v>шт</v>
      </c>
      <c r="O290" s="31">
        <f t="shared" si="30"/>
        <v>12827.041666666668</v>
      </c>
      <c r="P290" s="120"/>
      <c r="Q290" s="21">
        <f t="shared" si="31"/>
        <v>2</v>
      </c>
      <c r="R290" s="9">
        <f t="shared" si="33"/>
        <v>0</v>
      </c>
    </row>
    <row r="291" spans="2:18" x14ac:dyDescent="0.25">
      <c r="B291" s="34">
        <v>192</v>
      </c>
      <c r="C291" s="35" t="s">
        <v>606</v>
      </c>
      <c r="D291" s="35" t="s">
        <v>27</v>
      </c>
      <c r="E291" s="39" t="s">
        <v>13</v>
      </c>
      <c r="F291" s="36">
        <v>17910.658333333333</v>
      </c>
      <c r="G291" s="47">
        <v>2</v>
      </c>
      <c r="H291" s="84">
        <v>35821.316666666666</v>
      </c>
      <c r="I291" s="10"/>
      <c r="J291" s="6">
        <f t="shared" si="26"/>
        <v>192</v>
      </c>
      <c r="K291" s="7" t="str">
        <f t="shared" si="27"/>
        <v xml:space="preserve">Радиатор водяной 3-х рядный </v>
      </c>
      <c r="L291" s="129" t="str">
        <f t="shared" si="28"/>
        <v>3307-1301010-70</v>
      </c>
      <c r="M291" s="120"/>
      <c r="N291" s="21" t="str">
        <f t="shared" si="29"/>
        <v>шт</v>
      </c>
      <c r="O291" s="31">
        <f t="shared" si="30"/>
        <v>17910.658333333333</v>
      </c>
      <c r="P291" s="120"/>
      <c r="Q291" s="21">
        <f t="shared" si="31"/>
        <v>2</v>
      </c>
      <c r="R291" s="9">
        <f t="shared" si="33"/>
        <v>0</v>
      </c>
    </row>
    <row r="292" spans="2:18" x14ac:dyDescent="0.25">
      <c r="B292" s="34">
        <v>193</v>
      </c>
      <c r="C292" s="35" t="s">
        <v>606</v>
      </c>
      <c r="D292" s="35" t="s">
        <v>607</v>
      </c>
      <c r="E292" s="39" t="s">
        <v>13</v>
      </c>
      <c r="F292" s="36">
        <v>12588.716666666665</v>
      </c>
      <c r="G292" s="47">
        <v>2</v>
      </c>
      <c r="H292" s="84">
        <v>25177.433333333331</v>
      </c>
      <c r="I292" s="10"/>
      <c r="J292" s="6">
        <f t="shared" ref="J292:J355" si="34">B292</f>
        <v>193</v>
      </c>
      <c r="K292" s="7" t="str">
        <f t="shared" ref="K292:K355" si="35">C292</f>
        <v xml:space="preserve">Радиатор водяной 3-х рядный </v>
      </c>
      <c r="L292" s="129" t="str">
        <f t="shared" ref="L292:L355" si="36">D292</f>
        <v>53-1301000</v>
      </c>
      <c r="M292" s="120"/>
      <c r="N292" s="21" t="str">
        <f t="shared" ref="N292:N355" si="37">E292</f>
        <v>шт</v>
      </c>
      <c r="O292" s="31">
        <f t="shared" ref="O292:O355" si="38">F292</f>
        <v>12588.716666666665</v>
      </c>
      <c r="P292" s="120"/>
      <c r="Q292" s="21">
        <f t="shared" ref="Q292:Q355" si="39">G292</f>
        <v>2</v>
      </c>
      <c r="R292" s="9">
        <f t="shared" si="33"/>
        <v>0</v>
      </c>
    </row>
    <row r="293" spans="2:18" x14ac:dyDescent="0.25">
      <c r="B293" s="34">
        <v>194</v>
      </c>
      <c r="C293" s="35" t="s">
        <v>163</v>
      </c>
      <c r="D293" s="35" t="s">
        <v>164</v>
      </c>
      <c r="E293" s="39" t="s">
        <v>13</v>
      </c>
      <c r="F293" s="36">
        <v>19639.508333333331</v>
      </c>
      <c r="G293" s="47">
        <v>1</v>
      </c>
      <c r="H293" s="84">
        <v>19639.508333333331</v>
      </c>
      <c r="I293" s="10"/>
      <c r="J293" s="6">
        <f t="shared" si="34"/>
        <v>194</v>
      </c>
      <c r="K293" s="7" t="str">
        <f t="shared" si="35"/>
        <v>Радиатор водяной ГАЗ</v>
      </c>
      <c r="L293" s="129" t="str">
        <f t="shared" si="36"/>
        <v>66-01-1301006</v>
      </c>
      <c r="M293" s="120"/>
      <c r="N293" s="21" t="str">
        <f t="shared" si="37"/>
        <v>шт</v>
      </c>
      <c r="O293" s="31">
        <f t="shared" si="38"/>
        <v>19639.508333333331</v>
      </c>
      <c r="P293" s="120"/>
      <c r="Q293" s="21">
        <f t="shared" si="39"/>
        <v>1</v>
      </c>
      <c r="R293" s="9">
        <f t="shared" si="33"/>
        <v>0</v>
      </c>
    </row>
    <row r="294" spans="2:18" x14ac:dyDescent="0.25">
      <c r="B294" s="34">
        <v>195</v>
      </c>
      <c r="C294" s="35" t="s">
        <v>608</v>
      </c>
      <c r="D294" s="35" t="s">
        <v>609</v>
      </c>
      <c r="E294" s="39" t="s">
        <v>13</v>
      </c>
      <c r="F294" s="36">
        <v>14068.275</v>
      </c>
      <c r="G294" s="47">
        <v>3</v>
      </c>
      <c r="H294" s="84">
        <v>42204.824999999997</v>
      </c>
      <c r="I294" s="10"/>
      <c r="J294" s="6">
        <f t="shared" si="34"/>
        <v>195</v>
      </c>
      <c r="K294" s="7" t="str">
        <f t="shared" si="35"/>
        <v>Радиатор водяной УАЗ</v>
      </c>
      <c r="L294" s="129" t="str">
        <f t="shared" si="36"/>
        <v>3160-1301010</v>
      </c>
      <c r="M294" s="120"/>
      <c r="N294" s="21" t="str">
        <f t="shared" si="37"/>
        <v>шт</v>
      </c>
      <c r="O294" s="31">
        <f t="shared" si="38"/>
        <v>14068.275</v>
      </c>
      <c r="P294" s="120"/>
      <c r="Q294" s="21">
        <f t="shared" si="39"/>
        <v>3</v>
      </c>
      <c r="R294" s="9">
        <f t="shared" si="33"/>
        <v>0</v>
      </c>
    </row>
    <row r="295" spans="2:18" ht="30" x14ac:dyDescent="0.25">
      <c r="B295" s="34">
        <v>196</v>
      </c>
      <c r="C295" s="35" t="s">
        <v>610</v>
      </c>
      <c r="D295" s="35" t="s">
        <v>165</v>
      </c>
      <c r="E295" s="39" t="s">
        <v>13</v>
      </c>
      <c r="F295" s="36">
        <v>16412.800000000003</v>
      </c>
      <c r="G295" s="47">
        <v>5</v>
      </c>
      <c r="H295" s="84">
        <v>82064.000000000015</v>
      </c>
      <c r="I295" s="10"/>
      <c r="J295" s="6">
        <f t="shared" si="34"/>
        <v>196</v>
      </c>
      <c r="K295" s="7" t="str">
        <f t="shared" si="35"/>
        <v>Радиатор ГАЗ-33081,3309 медный 2-х ряд. дв. Д-245 ЕВРО-3 ОР</v>
      </c>
      <c r="L295" s="129" t="str">
        <f t="shared" si="36"/>
        <v>121-1301010-20</v>
      </c>
      <c r="M295" s="120"/>
      <c r="N295" s="21" t="str">
        <f t="shared" si="37"/>
        <v>шт</v>
      </c>
      <c r="O295" s="31">
        <f t="shared" si="38"/>
        <v>16412.800000000003</v>
      </c>
      <c r="P295" s="120"/>
      <c r="Q295" s="21">
        <f t="shared" si="39"/>
        <v>5</v>
      </c>
      <c r="R295" s="9">
        <f t="shared" si="33"/>
        <v>0</v>
      </c>
    </row>
    <row r="296" spans="2:18" x14ac:dyDescent="0.25">
      <c r="B296" s="34">
        <v>197</v>
      </c>
      <c r="C296" s="35" t="s">
        <v>611</v>
      </c>
      <c r="D296" s="35" t="s">
        <v>612</v>
      </c>
      <c r="E296" s="39" t="s">
        <v>13</v>
      </c>
      <c r="F296" s="36">
        <v>3415.5</v>
      </c>
      <c r="G296" s="47">
        <v>2</v>
      </c>
      <c r="H296" s="84">
        <v>6831</v>
      </c>
      <c r="I296" s="10"/>
      <c r="J296" s="6">
        <f t="shared" si="34"/>
        <v>197</v>
      </c>
      <c r="K296" s="7" t="str">
        <f t="shared" si="35"/>
        <v xml:space="preserve">Радиатор отопителя </v>
      </c>
      <c r="L296" s="129" t="str">
        <f t="shared" si="36"/>
        <v>3151-8101060-01</v>
      </c>
      <c r="M296" s="120"/>
      <c r="N296" s="21" t="str">
        <f t="shared" si="37"/>
        <v>шт</v>
      </c>
      <c r="O296" s="31">
        <f t="shared" si="38"/>
        <v>3415.5</v>
      </c>
      <c r="P296" s="120"/>
      <c r="Q296" s="21">
        <f t="shared" si="39"/>
        <v>2</v>
      </c>
      <c r="R296" s="9">
        <f t="shared" si="33"/>
        <v>0</v>
      </c>
    </row>
    <row r="297" spans="2:18" x14ac:dyDescent="0.25">
      <c r="B297" s="34">
        <v>198</v>
      </c>
      <c r="C297" s="35" t="s">
        <v>611</v>
      </c>
      <c r="D297" s="35" t="s">
        <v>613</v>
      </c>
      <c r="E297" s="39" t="s">
        <v>13</v>
      </c>
      <c r="F297" s="36">
        <v>4852.0333333333338</v>
      </c>
      <c r="G297" s="47">
        <v>1</v>
      </c>
      <c r="H297" s="84">
        <v>4852.0333333333338</v>
      </c>
      <c r="I297" s="10"/>
      <c r="J297" s="25">
        <f t="shared" si="34"/>
        <v>198</v>
      </c>
      <c r="K297" s="26" t="str">
        <f t="shared" si="35"/>
        <v xml:space="preserve">Радиатор отопителя </v>
      </c>
      <c r="L297" s="129" t="str">
        <f t="shared" si="36"/>
        <v>53-8101060-ВВ</v>
      </c>
      <c r="M297" s="121"/>
      <c r="N297" s="27" t="str">
        <f t="shared" si="37"/>
        <v>шт</v>
      </c>
      <c r="O297" s="32">
        <f t="shared" si="38"/>
        <v>4852.0333333333338</v>
      </c>
      <c r="P297" s="120"/>
      <c r="Q297" s="27">
        <f t="shared" si="39"/>
        <v>1</v>
      </c>
      <c r="R297" s="28">
        <f t="shared" si="33"/>
        <v>0</v>
      </c>
    </row>
    <row r="298" spans="2:18" x14ac:dyDescent="0.25">
      <c r="B298" s="34">
        <v>199</v>
      </c>
      <c r="C298" s="35" t="s">
        <v>611</v>
      </c>
      <c r="D298" s="35" t="s">
        <v>614</v>
      </c>
      <c r="E298" s="39" t="s">
        <v>13</v>
      </c>
      <c r="F298" s="36">
        <v>3856.5000000000005</v>
      </c>
      <c r="G298" s="47">
        <v>1</v>
      </c>
      <c r="H298" s="84">
        <v>3856.5000000000005</v>
      </c>
      <c r="I298" s="10"/>
      <c r="J298" s="6">
        <f t="shared" si="34"/>
        <v>199</v>
      </c>
      <c r="K298" s="7" t="str">
        <f t="shared" si="35"/>
        <v xml:space="preserve">Радиатор отопителя </v>
      </c>
      <c r="L298" s="129" t="str">
        <f t="shared" si="36"/>
        <v>73-8101060</v>
      </c>
      <c r="M298" s="120"/>
      <c r="N298" s="21" t="str">
        <f t="shared" si="37"/>
        <v>шт</v>
      </c>
      <c r="O298" s="31">
        <f t="shared" si="38"/>
        <v>3856.5000000000005</v>
      </c>
      <c r="P298" s="120"/>
      <c r="Q298" s="21">
        <f t="shared" si="39"/>
        <v>1</v>
      </c>
      <c r="R298" s="9">
        <f t="shared" si="33"/>
        <v>0</v>
      </c>
    </row>
    <row r="299" spans="2:18" x14ac:dyDescent="0.25">
      <c r="B299" s="34">
        <v>200</v>
      </c>
      <c r="C299" s="35" t="s">
        <v>615</v>
      </c>
      <c r="D299" s="35" t="s">
        <v>235</v>
      </c>
      <c r="E299" s="39" t="s">
        <v>13</v>
      </c>
      <c r="F299" s="36">
        <v>9166.6666666666679</v>
      </c>
      <c r="G299" s="47">
        <v>1</v>
      </c>
      <c r="H299" s="84">
        <v>9166.6666666666679</v>
      </c>
      <c r="I299" s="10"/>
      <c r="J299" s="6">
        <f t="shared" si="34"/>
        <v>200</v>
      </c>
      <c r="K299" s="7" t="str">
        <f t="shared" si="35"/>
        <v xml:space="preserve">Радиатор охлаждения </v>
      </c>
      <c r="L299" s="129" t="str">
        <f t="shared" si="36"/>
        <v>3160 - 1301010-01</v>
      </c>
      <c r="M299" s="120"/>
      <c r="N299" s="21" t="str">
        <f t="shared" si="37"/>
        <v>шт</v>
      </c>
      <c r="O299" s="31">
        <f t="shared" si="38"/>
        <v>9166.6666666666679</v>
      </c>
      <c r="P299" s="120"/>
      <c r="Q299" s="21">
        <f t="shared" si="39"/>
        <v>1</v>
      </c>
      <c r="R299" s="9">
        <f t="shared" si="33"/>
        <v>0</v>
      </c>
    </row>
    <row r="300" spans="2:18" ht="30" x14ac:dyDescent="0.25">
      <c r="B300" s="34">
        <v>201</v>
      </c>
      <c r="C300" s="35" t="s">
        <v>616</v>
      </c>
      <c r="D300" s="35" t="s">
        <v>166</v>
      </c>
      <c r="E300" s="39" t="s">
        <v>13</v>
      </c>
      <c r="F300" s="37">
        <v>16535.900000000001</v>
      </c>
      <c r="G300" s="47">
        <v>1</v>
      </c>
      <c r="H300" s="84">
        <v>16535.900000000001</v>
      </c>
      <c r="I300" s="10"/>
      <c r="J300" s="6">
        <f t="shared" si="34"/>
        <v>201</v>
      </c>
      <c r="K300" s="7" t="str">
        <f t="shared" si="35"/>
        <v xml:space="preserve">Радиатор системы охлаждения УАЗ-3741 3-х рядн. </v>
      </c>
      <c r="L300" s="129" t="str">
        <f t="shared" si="36"/>
        <v>3741-1301010</v>
      </c>
      <c r="M300" s="120"/>
      <c r="N300" s="21" t="str">
        <f t="shared" si="37"/>
        <v>шт</v>
      </c>
      <c r="O300" s="31">
        <f t="shared" si="38"/>
        <v>16535.900000000001</v>
      </c>
      <c r="P300" s="120"/>
      <c r="Q300" s="21">
        <f t="shared" si="39"/>
        <v>1</v>
      </c>
      <c r="R300" s="9">
        <f t="shared" si="33"/>
        <v>0</v>
      </c>
    </row>
    <row r="301" spans="2:18" x14ac:dyDescent="0.25">
      <c r="B301" s="34">
        <v>202</v>
      </c>
      <c r="C301" s="35" t="s">
        <v>338</v>
      </c>
      <c r="D301" s="35" t="s">
        <v>167</v>
      </c>
      <c r="E301" s="39" t="s">
        <v>13</v>
      </c>
      <c r="F301" s="37">
        <v>11476.424999999999</v>
      </c>
      <c r="G301" s="47">
        <v>3</v>
      </c>
      <c r="H301" s="84">
        <v>34429.274999999994</v>
      </c>
      <c r="I301" s="10"/>
      <c r="J301" s="6">
        <f t="shared" si="34"/>
        <v>202</v>
      </c>
      <c r="K301" s="7" t="str">
        <f t="shared" si="35"/>
        <v>Радиатор УАЗ-452</v>
      </c>
      <c r="L301" s="129" t="str">
        <f t="shared" si="36"/>
        <v>3741-1301010-04</v>
      </c>
      <c r="M301" s="120"/>
      <c r="N301" s="21" t="str">
        <f t="shared" si="37"/>
        <v>шт</v>
      </c>
      <c r="O301" s="31">
        <f t="shared" si="38"/>
        <v>11476.424999999999</v>
      </c>
      <c r="P301" s="120"/>
      <c r="Q301" s="21">
        <f t="shared" si="39"/>
        <v>3</v>
      </c>
      <c r="R301" s="9">
        <f t="shared" si="33"/>
        <v>0</v>
      </c>
    </row>
    <row r="302" spans="2:18" ht="30" x14ac:dyDescent="0.25">
      <c r="B302" s="34">
        <v>203</v>
      </c>
      <c r="C302" s="35" t="s">
        <v>617</v>
      </c>
      <c r="D302" s="35" t="s">
        <v>168</v>
      </c>
      <c r="E302" s="39" t="s">
        <v>13</v>
      </c>
      <c r="F302" s="36">
        <v>13415.183333333331</v>
      </c>
      <c r="G302" s="47">
        <v>3</v>
      </c>
      <c r="H302" s="84">
        <v>40245.549999999988</v>
      </c>
      <c r="I302" s="10"/>
      <c r="J302" s="6">
        <f t="shared" si="34"/>
        <v>203</v>
      </c>
      <c r="K302" s="7" t="str">
        <f t="shared" si="35"/>
        <v>Раздаточная коробка с центральным тормозом в сборе</v>
      </c>
      <c r="L302" s="129" t="str">
        <f t="shared" si="36"/>
        <v>66-1800010</v>
      </c>
      <c r="M302" s="120"/>
      <c r="N302" s="21" t="str">
        <f t="shared" si="37"/>
        <v>шт</v>
      </c>
      <c r="O302" s="31">
        <f t="shared" si="38"/>
        <v>13415.183333333331</v>
      </c>
      <c r="P302" s="120"/>
      <c r="Q302" s="21">
        <f t="shared" si="39"/>
        <v>3</v>
      </c>
      <c r="R302" s="9">
        <f t="shared" si="33"/>
        <v>0</v>
      </c>
    </row>
    <row r="303" spans="2:18" x14ac:dyDescent="0.25">
      <c r="B303" s="34">
        <v>204</v>
      </c>
      <c r="C303" s="35" t="s">
        <v>618</v>
      </c>
      <c r="D303" s="35" t="s">
        <v>619</v>
      </c>
      <c r="E303" s="39" t="s">
        <v>13</v>
      </c>
      <c r="F303" s="36">
        <v>2975.5333333333333</v>
      </c>
      <c r="G303" s="47">
        <v>1</v>
      </c>
      <c r="H303" s="84">
        <v>2975.5333333333333</v>
      </c>
      <c r="I303" s="10"/>
      <c r="J303" s="6">
        <f t="shared" si="34"/>
        <v>204</v>
      </c>
      <c r="K303" s="7" t="str">
        <f t="shared" si="35"/>
        <v>Распределитель зажигания</v>
      </c>
      <c r="L303" s="129" t="str">
        <f t="shared" si="36"/>
        <v>1908-3706</v>
      </c>
      <c r="M303" s="120"/>
      <c r="N303" s="21" t="str">
        <f t="shared" si="37"/>
        <v>шт</v>
      </c>
      <c r="O303" s="31">
        <f t="shared" si="38"/>
        <v>2975.5333333333333</v>
      </c>
      <c r="P303" s="120"/>
      <c r="Q303" s="21">
        <f t="shared" si="39"/>
        <v>1</v>
      </c>
      <c r="R303" s="9">
        <f t="shared" ref="R303:R366" si="40">P303*Q303</f>
        <v>0</v>
      </c>
    </row>
    <row r="304" spans="2:18" ht="30" x14ac:dyDescent="0.25">
      <c r="B304" s="34">
        <v>205</v>
      </c>
      <c r="C304" s="35" t="s">
        <v>620</v>
      </c>
      <c r="D304" s="35" t="s">
        <v>621</v>
      </c>
      <c r="E304" s="39" t="s">
        <v>13</v>
      </c>
      <c r="F304" s="36">
        <v>3957.3083333333338</v>
      </c>
      <c r="G304" s="47">
        <v>1</v>
      </c>
      <c r="H304" s="84">
        <v>3957.3083333333338</v>
      </c>
      <c r="I304" s="10"/>
      <c r="J304" s="6">
        <f t="shared" si="34"/>
        <v>205</v>
      </c>
      <c r="K304" s="7" t="str">
        <f t="shared" si="35"/>
        <v>Распределитель зажигания ГАЗ-53 б/контактный</v>
      </c>
      <c r="L304" s="129" t="str">
        <f t="shared" si="36"/>
        <v>2402-3706-10</v>
      </c>
      <c r="M304" s="120"/>
      <c r="N304" s="21" t="str">
        <f t="shared" si="37"/>
        <v>шт</v>
      </c>
      <c r="O304" s="31">
        <f t="shared" si="38"/>
        <v>3957.3083333333338</v>
      </c>
      <c r="P304" s="120"/>
      <c r="Q304" s="21">
        <f t="shared" si="39"/>
        <v>1</v>
      </c>
      <c r="R304" s="9">
        <f t="shared" si="40"/>
        <v>0</v>
      </c>
    </row>
    <row r="305" spans="2:18" x14ac:dyDescent="0.25">
      <c r="B305" s="34">
        <v>206</v>
      </c>
      <c r="C305" s="35" t="s">
        <v>622</v>
      </c>
      <c r="D305" s="35" t="s">
        <v>26</v>
      </c>
      <c r="E305" s="39" t="s">
        <v>13</v>
      </c>
      <c r="F305" s="36">
        <v>1408.7583333333332</v>
      </c>
      <c r="G305" s="47">
        <v>4</v>
      </c>
      <c r="H305" s="84">
        <v>5635.0333333333328</v>
      </c>
      <c r="I305" s="10"/>
      <c r="J305" s="6">
        <f t="shared" si="34"/>
        <v>206</v>
      </c>
      <c r="K305" s="7" t="str">
        <f t="shared" si="35"/>
        <v>Распылитель форсунки</v>
      </c>
      <c r="L305" s="129" t="str">
        <f t="shared" si="36"/>
        <v>172.1112110-11.01 ГАЗ</v>
      </c>
      <c r="M305" s="120"/>
      <c r="N305" s="21" t="str">
        <f t="shared" si="37"/>
        <v>шт</v>
      </c>
      <c r="O305" s="31">
        <f t="shared" si="38"/>
        <v>1408.7583333333332</v>
      </c>
      <c r="P305" s="120"/>
      <c r="Q305" s="21">
        <f t="shared" si="39"/>
        <v>4</v>
      </c>
      <c r="R305" s="9">
        <f t="shared" si="40"/>
        <v>0</v>
      </c>
    </row>
    <row r="306" spans="2:18" x14ac:dyDescent="0.25">
      <c r="B306" s="34">
        <v>207</v>
      </c>
      <c r="C306" s="35" t="s">
        <v>623</v>
      </c>
      <c r="D306" s="35" t="s">
        <v>42</v>
      </c>
      <c r="E306" s="39" t="s">
        <v>13</v>
      </c>
      <c r="F306" s="37">
        <v>69114.983333333323</v>
      </c>
      <c r="G306" s="47">
        <v>1</v>
      </c>
      <c r="H306" s="84">
        <v>69114.983333333323</v>
      </c>
      <c r="I306" s="10"/>
      <c r="J306" s="6">
        <f t="shared" si="34"/>
        <v>207</v>
      </c>
      <c r="K306" s="7" t="str">
        <f t="shared" si="35"/>
        <v>Редуктор</v>
      </c>
      <c r="L306" s="129" t="str">
        <f t="shared" si="36"/>
        <v>66-2402010</v>
      </c>
      <c r="M306" s="120"/>
      <c r="N306" s="21" t="str">
        <f t="shared" si="37"/>
        <v>шт</v>
      </c>
      <c r="O306" s="31">
        <f t="shared" si="38"/>
        <v>69114.983333333323</v>
      </c>
      <c r="P306" s="120"/>
      <c r="Q306" s="21">
        <f t="shared" si="39"/>
        <v>1</v>
      </c>
      <c r="R306" s="9">
        <f t="shared" si="40"/>
        <v>0</v>
      </c>
    </row>
    <row r="307" spans="2:18" x14ac:dyDescent="0.25">
      <c r="B307" s="34">
        <v>208</v>
      </c>
      <c r="C307" s="35" t="s">
        <v>19</v>
      </c>
      <c r="D307" s="35" t="s">
        <v>36</v>
      </c>
      <c r="E307" s="39" t="s">
        <v>13</v>
      </c>
      <c r="F307" s="37">
        <v>52990.55000000001</v>
      </c>
      <c r="G307" s="47">
        <v>3</v>
      </c>
      <c r="H307" s="84">
        <v>158971.65000000002</v>
      </c>
      <c r="I307" s="10"/>
      <c r="J307" s="6">
        <f t="shared" si="34"/>
        <v>208</v>
      </c>
      <c r="K307" s="7" t="str">
        <f t="shared" si="35"/>
        <v>Редуктор заднего моста ГАЗ-33081</v>
      </c>
      <c r="L307" s="129" t="str">
        <f t="shared" si="36"/>
        <v>33081-2402010</v>
      </c>
      <c r="M307" s="120"/>
      <c r="N307" s="21" t="str">
        <f t="shared" si="37"/>
        <v>шт</v>
      </c>
      <c r="O307" s="31">
        <f t="shared" si="38"/>
        <v>52990.55000000001</v>
      </c>
      <c r="P307" s="120"/>
      <c r="Q307" s="21">
        <f t="shared" si="39"/>
        <v>3</v>
      </c>
      <c r="R307" s="9">
        <f t="shared" si="40"/>
        <v>0</v>
      </c>
    </row>
    <row r="308" spans="2:18" x14ac:dyDescent="0.25">
      <c r="B308" s="34">
        <v>209</v>
      </c>
      <c r="C308" s="35" t="s">
        <v>624</v>
      </c>
      <c r="D308" s="35" t="s">
        <v>625</v>
      </c>
      <c r="E308" s="39" t="s">
        <v>13</v>
      </c>
      <c r="F308" s="37">
        <v>34193.333333333336</v>
      </c>
      <c r="G308" s="47">
        <v>1</v>
      </c>
      <c r="H308" s="84">
        <v>34193.333333333336</v>
      </c>
      <c r="I308" s="10"/>
      <c r="J308" s="25">
        <f t="shared" si="34"/>
        <v>209</v>
      </c>
      <c r="K308" s="26" t="str">
        <f t="shared" si="35"/>
        <v xml:space="preserve">Редуктор переднего моста </v>
      </c>
      <c r="L308" s="129" t="str">
        <f t="shared" si="36"/>
        <v>3308-2302010</v>
      </c>
      <c r="M308" s="121"/>
      <c r="N308" s="27" t="str">
        <f t="shared" si="37"/>
        <v>шт</v>
      </c>
      <c r="O308" s="32">
        <f t="shared" si="38"/>
        <v>34193.333333333336</v>
      </c>
      <c r="P308" s="120"/>
      <c r="Q308" s="27">
        <f t="shared" si="39"/>
        <v>1</v>
      </c>
      <c r="R308" s="28">
        <f t="shared" si="40"/>
        <v>0</v>
      </c>
    </row>
    <row r="309" spans="2:18" x14ac:dyDescent="0.25">
      <c r="B309" s="34">
        <v>210</v>
      </c>
      <c r="C309" s="35" t="s">
        <v>626</v>
      </c>
      <c r="D309" s="35" t="s">
        <v>627</v>
      </c>
      <c r="E309" s="39" t="s">
        <v>13</v>
      </c>
      <c r="F309" s="37">
        <v>1006.425</v>
      </c>
      <c r="G309" s="47">
        <v>1</v>
      </c>
      <c r="H309" s="84">
        <v>1006.425</v>
      </c>
      <c r="I309" s="10"/>
      <c r="J309" s="6">
        <f t="shared" si="34"/>
        <v>210</v>
      </c>
      <c r="K309" s="7" t="str">
        <f t="shared" si="35"/>
        <v>Реле регулятор УАЗ</v>
      </c>
      <c r="L309" s="129" t="str">
        <f t="shared" si="36"/>
        <v>31512-3708004</v>
      </c>
      <c r="M309" s="120"/>
      <c r="N309" s="21" t="str">
        <f t="shared" si="37"/>
        <v>шт</v>
      </c>
      <c r="O309" s="31">
        <f t="shared" si="38"/>
        <v>1006.425</v>
      </c>
      <c r="P309" s="120"/>
      <c r="Q309" s="21">
        <f t="shared" si="39"/>
        <v>1</v>
      </c>
      <c r="R309" s="9">
        <f t="shared" si="40"/>
        <v>0</v>
      </c>
    </row>
    <row r="310" spans="2:18" x14ac:dyDescent="0.25">
      <c r="B310" s="34">
        <v>211</v>
      </c>
      <c r="C310" s="35" t="s">
        <v>628</v>
      </c>
      <c r="D310" s="35" t="s">
        <v>629</v>
      </c>
      <c r="E310" s="39" t="s">
        <v>13</v>
      </c>
      <c r="F310" s="36">
        <v>871.92499999999984</v>
      </c>
      <c r="G310" s="47">
        <v>2</v>
      </c>
      <c r="H310" s="84">
        <v>1743.8499999999997</v>
      </c>
      <c r="I310" s="10"/>
      <c r="J310" s="6">
        <f t="shared" si="34"/>
        <v>211</v>
      </c>
      <c r="K310" s="7" t="str">
        <f t="shared" si="35"/>
        <v>Ремень</v>
      </c>
      <c r="L310" s="129" t="str">
        <f t="shared" si="36"/>
        <v>1220 6РК</v>
      </c>
      <c r="M310" s="120"/>
      <c r="N310" s="21" t="str">
        <f t="shared" si="37"/>
        <v>шт</v>
      </c>
      <c r="O310" s="31">
        <f t="shared" si="38"/>
        <v>871.92499999999984</v>
      </c>
      <c r="P310" s="120"/>
      <c r="Q310" s="21">
        <f t="shared" si="39"/>
        <v>2</v>
      </c>
      <c r="R310" s="9">
        <f t="shared" si="40"/>
        <v>0</v>
      </c>
    </row>
    <row r="311" spans="2:18" x14ac:dyDescent="0.25">
      <c r="B311" s="34">
        <v>212</v>
      </c>
      <c r="C311" s="35" t="s">
        <v>630</v>
      </c>
      <c r="D311" s="35" t="s">
        <v>631</v>
      </c>
      <c r="E311" s="39" t="s">
        <v>13</v>
      </c>
      <c r="F311" s="36">
        <v>145.88333333333335</v>
      </c>
      <c r="G311" s="47">
        <v>8</v>
      </c>
      <c r="H311" s="84">
        <v>1167.0666666666668</v>
      </c>
      <c r="I311" s="10"/>
      <c r="J311" s="6">
        <f t="shared" si="34"/>
        <v>212</v>
      </c>
      <c r="K311" s="7" t="str">
        <f t="shared" si="35"/>
        <v>Ремень 1280 (11*10) ЗИЛ</v>
      </c>
      <c r="L311" s="129" t="str">
        <f t="shared" si="36"/>
        <v>11*10</v>
      </c>
      <c r="M311" s="120"/>
      <c r="N311" s="21" t="str">
        <f t="shared" si="37"/>
        <v>шт</v>
      </c>
      <c r="O311" s="31">
        <f t="shared" si="38"/>
        <v>145.88333333333335</v>
      </c>
      <c r="P311" s="120"/>
      <c r="Q311" s="21">
        <f t="shared" si="39"/>
        <v>8</v>
      </c>
      <c r="R311" s="9">
        <f t="shared" si="40"/>
        <v>0</v>
      </c>
    </row>
    <row r="312" spans="2:18" x14ac:dyDescent="0.25">
      <c r="B312" s="34">
        <v>213</v>
      </c>
      <c r="C312" s="35" t="s">
        <v>628</v>
      </c>
      <c r="D312" s="35" t="s">
        <v>632</v>
      </c>
      <c r="E312" s="39" t="s">
        <v>13</v>
      </c>
      <c r="F312" s="36">
        <v>543.67499999999995</v>
      </c>
      <c r="G312" s="47">
        <v>2</v>
      </c>
      <c r="H312" s="84">
        <v>1087.3499999999999</v>
      </c>
      <c r="I312" s="10"/>
      <c r="J312" s="6">
        <f t="shared" si="34"/>
        <v>213</v>
      </c>
      <c r="K312" s="7" t="str">
        <f t="shared" si="35"/>
        <v>Ремень</v>
      </c>
      <c r="L312" s="129" t="str">
        <f t="shared" si="36"/>
        <v>31602-1308020-01</v>
      </c>
      <c r="M312" s="120"/>
      <c r="N312" s="21" t="str">
        <f t="shared" si="37"/>
        <v>шт</v>
      </c>
      <c r="O312" s="31">
        <f t="shared" si="38"/>
        <v>543.67499999999995</v>
      </c>
      <c r="P312" s="120"/>
      <c r="Q312" s="21">
        <f t="shared" si="39"/>
        <v>2</v>
      </c>
      <c r="R312" s="9">
        <f t="shared" si="40"/>
        <v>0</v>
      </c>
    </row>
    <row r="313" spans="2:18" ht="30" x14ac:dyDescent="0.25">
      <c r="B313" s="34">
        <v>214</v>
      </c>
      <c r="C313" s="35" t="s">
        <v>633</v>
      </c>
      <c r="D313" s="35" t="s">
        <v>634</v>
      </c>
      <c r="E313" s="39" t="s">
        <v>13</v>
      </c>
      <c r="F313" s="36">
        <v>657.65</v>
      </c>
      <c r="G313" s="47">
        <v>1</v>
      </c>
      <c r="H313" s="84">
        <v>657.65</v>
      </c>
      <c r="I313" s="10"/>
      <c r="J313" s="6">
        <f t="shared" si="34"/>
        <v>214</v>
      </c>
      <c r="K313" s="7" t="str">
        <f t="shared" si="35"/>
        <v xml:space="preserve">Ремень 6РК1235 привода насоса ГУРа "УАЗ" </v>
      </c>
      <c r="L313" s="129" t="str">
        <f t="shared" si="36"/>
        <v>3163-00-1308020-30</v>
      </c>
      <c r="M313" s="120"/>
      <c r="N313" s="21" t="str">
        <f t="shared" si="37"/>
        <v>шт</v>
      </c>
      <c r="O313" s="31">
        <f t="shared" si="38"/>
        <v>657.65</v>
      </c>
      <c r="P313" s="120"/>
      <c r="Q313" s="21">
        <f t="shared" si="39"/>
        <v>1</v>
      </c>
      <c r="R313" s="9">
        <f t="shared" si="40"/>
        <v>0</v>
      </c>
    </row>
    <row r="314" spans="2:18" x14ac:dyDescent="0.25">
      <c r="B314" s="34">
        <v>215</v>
      </c>
      <c r="C314" s="35" t="s">
        <v>635</v>
      </c>
      <c r="D314" s="35" t="s">
        <v>636</v>
      </c>
      <c r="E314" s="39" t="s">
        <v>13</v>
      </c>
      <c r="F314" s="36">
        <v>347.98333333333329</v>
      </c>
      <c r="G314" s="47">
        <v>1</v>
      </c>
      <c r="H314" s="84">
        <v>347.98333333333329</v>
      </c>
      <c r="I314" s="10"/>
      <c r="J314" s="6">
        <f t="shared" si="34"/>
        <v>215</v>
      </c>
      <c r="K314" s="7" t="str">
        <f t="shared" si="35"/>
        <v xml:space="preserve">Ремень </v>
      </c>
      <c r="L314" s="129" t="str">
        <f t="shared" si="36"/>
        <v>SPA-757LP</v>
      </c>
      <c r="M314" s="120"/>
      <c r="N314" s="21" t="str">
        <f t="shared" si="37"/>
        <v>шт</v>
      </c>
      <c r="O314" s="31">
        <f t="shared" si="38"/>
        <v>347.98333333333329</v>
      </c>
      <c r="P314" s="120"/>
      <c r="Q314" s="21">
        <f t="shared" si="39"/>
        <v>1</v>
      </c>
      <c r="R314" s="9">
        <f t="shared" si="40"/>
        <v>0</v>
      </c>
    </row>
    <row r="315" spans="2:18" x14ac:dyDescent="0.25">
      <c r="B315" s="34">
        <v>216</v>
      </c>
      <c r="C315" s="35" t="s">
        <v>637</v>
      </c>
      <c r="D315" s="35" t="s">
        <v>638</v>
      </c>
      <c r="E315" s="39" t="s">
        <v>13</v>
      </c>
      <c r="F315" s="36">
        <v>867.25000000000011</v>
      </c>
      <c r="G315" s="47">
        <v>4</v>
      </c>
      <c r="H315" s="84">
        <v>3469.0000000000005</v>
      </c>
      <c r="I315" s="10"/>
      <c r="J315" s="6">
        <f t="shared" si="34"/>
        <v>216</v>
      </c>
      <c r="K315" s="7" t="str">
        <f t="shared" si="35"/>
        <v>Ремень безопасности</v>
      </c>
      <c r="L315" s="129" t="str">
        <f t="shared" si="36"/>
        <v>117-32ЕА</v>
      </c>
      <c r="M315" s="120"/>
      <c r="N315" s="21" t="str">
        <f t="shared" si="37"/>
        <v>шт</v>
      </c>
      <c r="O315" s="31">
        <f t="shared" si="38"/>
        <v>867.25000000000011</v>
      </c>
      <c r="P315" s="120"/>
      <c r="Q315" s="21">
        <f t="shared" si="39"/>
        <v>4</v>
      </c>
      <c r="R315" s="9">
        <f t="shared" si="40"/>
        <v>0</v>
      </c>
    </row>
    <row r="316" spans="2:18" ht="30" x14ac:dyDescent="0.25">
      <c r="B316" s="34">
        <v>217</v>
      </c>
      <c r="C316" s="35" t="s">
        <v>639</v>
      </c>
      <c r="D316" s="35" t="s">
        <v>640</v>
      </c>
      <c r="E316" s="39" t="s">
        <v>13</v>
      </c>
      <c r="F316" s="36">
        <v>483.26666666666665</v>
      </c>
      <c r="G316" s="47">
        <v>2</v>
      </c>
      <c r="H316" s="84">
        <v>966.5333333333333</v>
      </c>
      <c r="I316" s="10"/>
      <c r="J316" s="6">
        <f t="shared" si="34"/>
        <v>217</v>
      </c>
      <c r="K316" s="7" t="str">
        <f t="shared" si="35"/>
        <v>Ремень вентилятора УАЗ 10,7x8x1030 мм</v>
      </c>
      <c r="L316" s="129" t="str">
        <f t="shared" si="36"/>
        <v>421-1308020</v>
      </c>
      <c r="M316" s="120"/>
      <c r="N316" s="21" t="str">
        <f t="shared" si="37"/>
        <v>шт</v>
      </c>
      <c r="O316" s="31">
        <f t="shared" si="38"/>
        <v>483.26666666666665</v>
      </c>
      <c r="P316" s="120"/>
      <c r="Q316" s="21">
        <f t="shared" si="39"/>
        <v>2</v>
      </c>
      <c r="R316" s="9">
        <f t="shared" si="40"/>
        <v>0</v>
      </c>
    </row>
    <row r="317" spans="2:18" x14ac:dyDescent="0.25">
      <c r="B317" s="34">
        <v>218</v>
      </c>
      <c r="C317" s="35" t="s">
        <v>641</v>
      </c>
      <c r="D317" s="35" t="s">
        <v>642</v>
      </c>
      <c r="E317" s="39" t="s">
        <v>13</v>
      </c>
      <c r="F317" s="36">
        <v>344.06666666666666</v>
      </c>
      <c r="G317" s="47">
        <v>3</v>
      </c>
      <c r="H317" s="84">
        <v>1032.2</v>
      </c>
      <c r="I317" s="10"/>
      <c r="J317" s="6">
        <f t="shared" si="34"/>
        <v>218</v>
      </c>
      <c r="K317" s="7" t="str">
        <f t="shared" si="35"/>
        <v>Ремень генератора</v>
      </c>
      <c r="L317" s="129" t="str">
        <f t="shared" si="36"/>
        <v>6РК1220</v>
      </c>
      <c r="M317" s="120"/>
      <c r="N317" s="21" t="str">
        <f t="shared" si="37"/>
        <v>шт</v>
      </c>
      <c r="O317" s="31">
        <f t="shared" si="38"/>
        <v>344.06666666666666</v>
      </c>
      <c r="P317" s="120"/>
      <c r="Q317" s="21">
        <f t="shared" si="39"/>
        <v>3</v>
      </c>
      <c r="R317" s="9">
        <f t="shared" si="40"/>
        <v>0</v>
      </c>
    </row>
    <row r="318" spans="2:18" x14ac:dyDescent="0.25">
      <c r="B318" s="34">
        <v>219</v>
      </c>
      <c r="C318" s="35" t="s">
        <v>643</v>
      </c>
      <c r="D318" s="35" t="s">
        <v>644</v>
      </c>
      <c r="E318" s="39" t="s">
        <v>13</v>
      </c>
      <c r="F318" s="36">
        <v>2415.1833333333334</v>
      </c>
      <c r="G318" s="47">
        <v>1</v>
      </c>
      <c r="H318" s="84">
        <v>2415.1833333333334</v>
      </c>
      <c r="I318" s="10"/>
      <c r="J318" s="6">
        <f t="shared" si="34"/>
        <v>219</v>
      </c>
      <c r="K318" s="7" t="str">
        <f t="shared" si="35"/>
        <v>ремень генератора ручейковый 406 дв.</v>
      </c>
      <c r="L318" s="129" t="str">
        <f t="shared" si="36"/>
        <v>6РК-1370-406</v>
      </c>
      <c r="M318" s="120"/>
      <c r="N318" s="21" t="str">
        <f t="shared" si="37"/>
        <v>шт</v>
      </c>
      <c r="O318" s="31">
        <f t="shared" si="38"/>
        <v>2415.1833333333334</v>
      </c>
      <c r="P318" s="120"/>
      <c r="Q318" s="21">
        <f t="shared" si="39"/>
        <v>1</v>
      </c>
      <c r="R318" s="9">
        <f t="shared" si="40"/>
        <v>0</v>
      </c>
    </row>
    <row r="319" spans="2:18" x14ac:dyDescent="0.25">
      <c r="B319" s="34">
        <v>220</v>
      </c>
      <c r="C319" s="35" t="s">
        <v>645</v>
      </c>
      <c r="D319" s="35" t="s">
        <v>646</v>
      </c>
      <c r="E319" s="39" t="s">
        <v>13</v>
      </c>
      <c r="F319" s="36">
        <v>6500</v>
      </c>
      <c r="G319" s="47">
        <v>4</v>
      </c>
      <c r="H319" s="84">
        <v>26000</v>
      </c>
      <c r="I319" s="10"/>
      <c r="J319" s="25">
        <f t="shared" si="34"/>
        <v>220</v>
      </c>
      <c r="K319" s="26" t="str">
        <f t="shared" si="35"/>
        <v xml:space="preserve">Ремкомплект ГРМ </v>
      </c>
      <c r="L319" s="129" t="str">
        <f t="shared" si="36"/>
        <v>3163-1006040-371</v>
      </c>
      <c r="M319" s="121"/>
      <c r="N319" s="27" t="str">
        <f t="shared" si="37"/>
        <v>шт</v>
      </c>
      <c r="O319" s="32">
        <f t="shared" si="38"/>
        <v>6500</v>
      </c>
      <c r="P319" s="120"/>
      <c r="Q319" s="27">
        <f t="shared" si="39"/>
        <v>4</v>
      </c>
      <c r="R319" s="28">
        <f t="shared" si="40"/>
        <v>0</v>
      </c>
    </row>
    <row r="320" spans="2:18" x14ac:dyDescent="0.25">
      <c r="B320" s="34">
        <v>221</v>
      </c>
      <c r="C320" s="35" t="s">
        <v>647</v>
      </c>
      <c r="D320" s="35" t="s">
        <v>648</v>
      </c>
      <c r="E320" s="39" t="s">
        <v>13</v>
      </c>
      <c r="F320" s="36">
        <v>1585.5666666666668</v>
      </c>
      <c r="G320" s="47">
        <v>4</v>
      </c>
      <c r="H320" s="84">
        <v>6342.2666666666673</v>
      </c>
      <c r="I320" s="10"/>
      <c r="J320" s="6">
        <f t="shared" si="34"/>
        <v>221</v>
      </c>
      <c r="K320" s="7" t="str">
        <f t="shared" si="35"/>
        <v>Ремкомплект прокладок двигателя</v>
      </c>
      <c r="L320" s="129" t="str">
        <f t="shared" si="36"/>
        <v>511-3906022</v>
      </c>
      <c r="M320" s="120"/>
      <c r="N320" s="21" t="str">
        <f t="shared" si="37"/>
        <v>шт</v>
      </c>
      <c r="O320" s="31">
        <f t="shared" si="38"/>
        <v>1585.5666666666668</v>
      </c>
      <c r="P320" s="120"/>
      <c r="Q320" s="21">
        <f t="shared" si="39"/>
        <v>4</v>
      </c>
      <c r="R320" s="9">
        <f t="shared" si="40"/>
        <v>0</v>
      </c>
    </row>
    <row r="321" spans="2:18" ht="30" x14ac:dyDescent="0.25">
      <c r="B321" s="34">
        <v>222</v>
      </c>
      <c r="C321" s="35" t="s">
        <v>649</v>
      </c>
      <c r="D321" s="35" t="s">
        <v>650</v>
      </c>
      <c r="E321" s="39" t="s">
        <v>13</v>
      </c>
      <c r="F321" s="36">
        <v>608.64166666666665</v>
      </c>
      <c r="G321" s="47">
        <v>4</v>
      </c>
      <c r="H321" s="84">
        <v>2434.5666666666666</v>
      </c>
      <c r="I321" s="10"/>
      <c r="J321" s="6">
        <f t="shared" si="34"/>
        <v>222</v>
      </c>
      <c r="K321" s="7" t="str">
        <f t="shared" si="35"/>
        <v>Ремкомплект прокладок ДВС ГБЦ  ГАЗ 53</v>
      </c>
      <c r="L321" s="129" t="str">
        <f t="shared" si="36"/>
        <v>полный 23 поз с герметиком</v>
      </c>
      <c r="M321" s="120"/>
      <c r="N321" s="21" t="str">
        <f t="shared" si="37"/>
        <v>шт</v>
      </c>
      <c r="O321" s="31">
        <f t="shared" si="38"/>
        <v>608.64166666666665</v>
      </c>
      <c r="P321" s="120"/>
      <c r="Q321" s="21">
        <f t="shared" si="39"/>
        <v>4</v>
      </c>
      <c r="R321" s="9">
        <f t="shared" si="40"/>
        <v>0</v>
      </c>
    </row>
    <row r="322" spans="2:18" x14ac:dyDescent="0.25">
      <c r="B322" s="34">
        <v>223</v>
      </c>
      <c r="C322" s="35" t="s">
        <v>651</v>
      </c>
      <c r="D322" s="35" t="s">
        <v>169</v>
      </c>
      <c r="E322" s="39" t="s">
        <v>13</v>
      </c>
      <c r="F322" s="36">
        <v>3943.625</v>
      </c>
      <c r="G322" s="47">
        <v>2</v>
      </c>
      <c r="H322" s="84">
        <v>7887.25</v>
      </c>
      <c r="I322" s="10"/>
      <c r="J322" s="6">
        <f t="shared" si="34"/>
        <v>223</v>
      </c>
      <c r="K322" s="7" t="str">
        <f t="shared" si="35"/>
        <v xml:space="preserve">Ремни безопасности 452 компл. </v>
      </c>
      <c r="L322" s="129" t="str">
        <f t="shared" si="36"/>
        <v>452-8217000</v>
      </c>
      <c r="M322" s="120"/>
      <c r="N322" s="21" t="str">
        <f t="shared" si="37"/>
        <v>шт</v>
      </c>
      <c r="O322" s="31">
        <f t="shared" si="38"/>
        <v>3943.625</v>
      </c>
      <c r="P322" s="120"/>
      <c r="Q322" s="21">
        <f t="shared" si="39"/>
        <v>2</v>
      </c>
      <c r="R322" s="9">
        <f t="shared" si="40"/>
        <v>0</v>
      </c>
    </row>
    <row r="323" spans="2:18" x14ac:dyDescent="0.25">
      <c r="B323" s="34">
        <v>224</v>
      </c>
      <c r="C323" s="35" t="s">
        <v>652</v>
      </c>
      <c r="D323" s="35" t="s">
        <v>170</v>
      </c>
      <c r="E323" s="39" t="s">
        <v>13</v>
      </c>
      <c r="F323" s="36">
        <v>5242.9833333333336</v>
      </c>
      <c r="G323" s="47">
        <v>2</v>
      </c>
      <c r="H323" s="84">
        <v>10485.966666666667</v>
      </c>
      <c r="I323" s="10"/>
      <c r="J323" s="6">
        <f t="shared" si="34"/>
        <v>224</v>
      </c>
      <c r="K323" s="7" t="str">
        <f t="shared" si="35"/>
        <v xml:space="preserve">Рессора в сборе </v>
      </c>
      <c r="L323" s="129" t="str">
        <f t="shared" si="36"/>
        <v>452-2902012-03</v>
      </c>
      <c r="M323" s="120"/>
      <c r="N323" s="21" t="str">
        <f t="shared" si="37"/>
        <v>шт</v>
      </c>
      <c r="O323" s="31">
        <f t="shared" si="38"/>
        <v>5242.9833333333336</v>
      </c>
      <c r="P323" s="120"/>
      <c r="Q323" s="21">
        <f t="shared" si="39"/>
        <v>2</v>
      </c>
      <c r="R323" s="9">
        <f t="shared" si="40"/>
        <v>0</v>
      </c>
    </row>
    <row r="324" spans="2:18" x14ac:dyDescent="0.25">
      <c r="B324" s="34">
        <v>225</v>
      </c>
      <c r="C324" s="35" t="s">
        <v>653</v>
      </c>
      <c r="D324" s="35" t="s">
        <v>171</v>
      </c>
      <c r="E324" s="39" t="s">
        <v>13</v>
      </c>
      <c r="F324" s="37">
        <v>7177.1750000000011</v>
      </c>
      <c r="G324" s="47">
        <v>2</v>
      </c>
      <c r="H324" s="84">
        <v>14354.350000000002</v>
      </c>
      <c r="I324" s="10"/>
      <c r="J324" s="6">
        <f t="shared" si="34"/>
        <v>225</v>
      </c>
      <c r="K324" s="7" t="str">
        <f t="shared" si="35"/>
        <v xml:space="preserve">Рессора задняя </v>
      </c>
      <c r="L324" s="129" t="str">
        <f t="shared" si="36"/>
        <v>31512-2912012</v>
      </c>
      <c r="M324" s="120"/>
      <c r="N324" s="21" t="str">
        <f t="shared" si="37"/>
        <v>шт</v>
      </c>
      <c r="O324" s="31">
        <f t="shared" si="38"/>
        <v>7177.1750000000011</v>
      </c>
      <c r="P324" s="120"/>
      <c r="Q324" s="21">
        <f t="shared" si="39"/>
        <v>2</v>
      </c>
      <c r="R324" s="9">
        <f t="shared" si="40"/>
        <v>0</v>
      </c>
    </row>
    <row r="325" spans="2:18" x14ac:dyDescent="0.25">
      <c r="B325" s="34">
        <v>226</v>
      </c>
      <c r="C325" s="35" t="s">
        <v>653</v>
      </c>
      <c r="D325" s="35" t="s">
        <v>340</v>
      </c>
      <c r="E325" s="39" t="s">
        <v>13</v>
      </c>
      <c r="F325" s="36">
        <v>9332.4</v>
      </c>
      <c r="G325" s="47">
        <v>8</v>
      </c>
      <c r="H325" s="84">
        <v>74659.199999999997</v>
      </c>
      <c r="I325" s="10"/>
      <c r="J325" s="6">
        <f t="shared" si="34"/>
        <v>226</v>
      </c>
      <c r="K325" s="7" t="str">
        <f t="shared" si="35"/>
        <v xml:space="preserve">Рессора задняя </v>
      </c>
      <c r="L325" s="129" t="str">
        <f t="shared" si="36"/>
        <v>3308-2912012</v>
      </c>
      <c r="M325" s="120"/>
      <c r="N325" s="21" t="str">
        <f t="shared" si="37"/>
        <v>шт</v>
      </c>
      <c r="O325" s="31">
        <f t="shared" si="38"/>
        <v>9332.4</v>
      </c>
      <c r="P325" s="120"/>
      <c r="Q325" s="21">
        <f t="shared" si="39"/>
        <v>8</v>
      </c>
      <c r="R325" s="9">
        <f t="shared" si="40"/>
        <v>0</v>
      </c>
    </row>
    <row r="326" spans="2:18" x14ac:dyDescent="0.25">
      <c r="B326" s="34">
        <v>227</v>
      </c>
      <c r="C326" s="35" t="s">
        <v>654</v>
      </c>
      <c r="D326" s="35" t="s">
        <v>655</v>
      </c>
      <c r="E326" s="39" t="s">
        <v>13</v>
      </c>
      <c r="F326" s="36">
        <v>12408.758333333335</v>
      </c>
      <c r="G326" s="47">
        <v>2</v>
      </c>
      <c r="H326" s="84">
        <v>24817.51666666667</v>
      </c>
      <c r="I326" s="10"/>
      <c r="J326" s="6">
        <f t="shared" si="34"/>
        <v>227</v>
      </c>
      <c r="K326" s="7" t="str">
        <f t="shared" si="35"/>
        <v>Рессора задняя в сборе ЗИЛ 130</v>
      </c>
      <c r="L326" s="129" t="str">
        <f t="shared" si="36"/>
        <v>130Д-2912011-В2</v>
      </c>
      <c r="M326" s="120"/>
      <c r="N326" s="21" t="str">
        <f t="shared" si="37"/>
        <v>шт</v>
      </c>
      <c r="O326" s="31">
        <f t="shared" si="38"/>
        <v>12408.758333333335</v>
      </c>
      <c r="P326" s="120"/>
      <c r="Q326" s="21">
        <f t="shared" si="39"/>
        <v>2</v>
      </c>
      <c r="R326" s="9">
        <f t="shared" si="40"/>
        <v>0</v>
      </c>
    </row>
    <row r="327" spans="2:18" x14ac:dyDescent="0.25">
      <c r="B327" s="34">
        <v>228</v>
      </c>
      <c r="C327" s="35" t="s">
        <v>172</v>
      </c>
      <c r="D327" s="35" t="s">
        <v>173</v>
      </c>
      <c r="E327" s="39" t="s">
        <v>13</v>
      </c>
      <c r="F327" s="36">
        <v>7914.6166666666677</v>
      </c>
      <c r="G327" s="47">
        <v>8</v>
      </c>
      <c r="H327" s="84">
        <v>63316.933333333342</v>
      </c>
      <c r="I327" s="10"/>
      <c r="J327" s="6">
        <f t="shared" si="34"/>
        <v>228</v>
      </c>
      <c r="K327" s="7" t="str">
        <f t="shared" si="35"/>
        <v>Рессора передняя ГАЗ-3308</v>
      </c>
      <c r="L327" s="129" t="str">
        <f t="shared" si="36"/>
        <v>3308-2902012-01</v>
      </c>
      <c r="M327" s="120"/>
      <c r="N327" s="21" t="str">
        <f t="shared" si="37"/>
        <v>шт</v>
      </c>
      <c r="O327" s="31">
        <f t="shared" si="38"/>
        <v>7914.6166666666677</v>
      </c>
      <c r="P327" s="120"/>
      <c r="Q327" s="21">
        <f t="shared" si="39"/>
        <v>8</v>
      </c>
      <c r="R327" s="9">
        <f t="shared" si="40"/>
        <v>0</v>
      </c>
    </row>
    <row r="328" spans="2:18" x14ac:dyDescent="0.25">
      <c r="B328" s="34">
        <v>229</v>
      </c>
      <c r="C328" s="35" t="s">
        <v>656</v>
      </c>
      <c r="D328" s="35" t="s">
        <v>657</v>
      </c>
      <c r="E328" s="39" t="s">
        <v>13</v>
      </c>
      <c r="F328" s="36">
        <v>1676.6166666666668</v>
      </c>
      <c r="G328" s="47">
        <v>1</v>
      </c>
      <c r="H328" s="84">
        <v>1676.6166666666668</v>
      </c>
      <c r="I328" s="10"/>
      <c r="J328" s="6">
        <f t="shared" si="34"/>
        <v>229</v>
      </c>
      <c r="K328" s="7" t="str">
        <f t="shared" si="35"/>
        <v>Ролик натяжной (ручейковый)</v>
      </c>
      <c r="L328" s="129" t="str">
        <f t="shared" si="36"/>
        <v>4091-1308080</v>
      </c>
      <c r="M328" s="120"/>
      <c r="N328" s="21" t="str">
        <f t="shared" si="37"/>
        <v>шт</v>
      </c>
      <c r="O328" s="31">
        <f t="shared" si="38"/>
        <v>1676.6166666666668</v>
      </c>
      <c r="P328" s="120"/>
      <c r="Q328" s="21">
        <f t="shared" si="39"/>
        <v>1</v>
      </c>
      <c r="R328" s="9">
        <f t="shared" si="40"/>
        <v>0</v>
      </c>
    </row>
    <row r="329" spans="2:18" ht="30" x14ac:dyDescent="0.25">
      <c r="B329" s="34">
        <v>230</v>
      </c>
      <c r="C329" s="35" t="s">
        <v>658</v>
      </c>
      <c r="D329" s="35" t="s">
        <v>243</v>
      </c>
      <c r="E329" s="39" t="s">
        <v>13</v>
      </c>
      <c r="F329" s="37">
        <v>28333.333333333332</v>
      </c>
      <c r="G329" s="47">
        <v>2</v>
      </c>
      <c r="H329" s="84">
        <v>56666.666666666664</v>
      </c>
      <c r="I329" s="10"/>
      <c r="J329" s="6">
        <f t="shared" si="34"/>
        <v>230</v>
      </c>
      <c r="K329" s="7" t="str">
        <f t="shared" si="35"/>
        <v>Рулевой механизм (механизм ГУРа)</v>
      </c>
      <c r="L329" s="129" t="str">
        <f t="shared" si="36"/>
        <v>3151-48-3400500 ( ШНКФ 453461.133-50)</v>
      </c>
      <c r="M329" s="120"/>
      <c r="N329" s="21" t="str">
        <f t="shared" si="37"/>
        <v>шт</v>
      </c>
      <c r="O329" s="31">
        <f t="shared" si="38"/>
        <v>28333.333333333332</v>
      </c>
      <c r="P329" s="120"/>
      <c r="Q329" s="21">
        <f t="shared" si="39"/>
        <v>2</v>
      </c>
      <c r="R329" s="9">
        <f t="shared" si="40"/>
        <v>0</v>
      </c>
    </row>
    <row r="330" spans="2:18" ht="30" x14ac:dyDescent="0.25">
      <c r="B330" s="34">
        <v>231</v>
      </c>
      <c r="C330" s="35" t="s">
        <v>659</v>
      </c>
      <c r="D330" s="35" t="s">
        <v>660</v>
      </c>
      <c r="E330" s="39" t="s">
        <v>13</v>
      </c>
      <c r="F330" s="36">
        <v>12610.491666666667</v>
      </c>
      <c r="G330" s="47">
        <v>1</v>
      </c>
      <c r="H330" s="84">
        <v>12610.491666666667</v>
      </c>
      <c r="I330" s="10"/>
      <c r="J330" s="25">
        <f t="shared" si="34"/>
        <v>231</v>
      </c>
      <c r="K330" s="26" t="str">
        <f t="shared" si="35"/>
        <v>Рулевой механизм ГАЗ-66 66-3401010-10</v>
      </c>
      <c r="L330" s="129" t="str">
        <f t="shared" si="36"/>
        <v>66-3401010-10</v>
      </c>
      <c r="M330" s="121"/>
      <c r="N330" s="27" t="str">
        <f t="shared" si="37"/>
        <v>шт</v>
      </c>
      <c r="O330" s="32">
        <f t="shared" si="38"/>
        <v>12610.491666666667</v>
      </c>
      <c r="P330" s="120"/>
      <c r="Q330" s="27">
        <f t="shared" si="39"/>
        <v>1</v>
      </c>
      <c r="R330" s="28">
        <f t="shared" si="40"/>
        <v>0</v>
      </c>
    </row>
    <row r="331" spans="2:18" x14ac:dyDescent="0.25">
      <c r="B331" s="34">
        <v>232</v>
      </c>
      <c r="C331" s="35" t="s">
        <v>343</v>
      </c>
      <c r="D331" s="35" t="s">
        <v>344</v>
      </c>
      <c r="E331" s="39" t="s">
        <v>13</v>
      </c>
      <c r="F331" s="36">
        <v>371.57499999999999</v>
      </c>
      <c r="G331" s="47">
        <v>24</v>
      </c>
      <c r="H331" s="84">
        <v>8917.7999999999993</v>
      </c>
      <c r="I331" s="10"/>
      <c r="J331" s="6">
        <f t="shared" si="34"/>
        <v>232</v>
      </c>
      <c r="K331" s="7" t="str">
        <f t="shared" si="35"/>
        <v>Сайлентблок рессоры ГАЗ 3302</v>
      </c>
      <c r="L331" s="129" t="str">
        <f t="shared" si="36"/>
        <v>3302-2902027</v>
      </c>
      <c r="M331" s="120"/>
      <c r="N331" s="21" t="str">
        <f t="shared" si="37"/>
        <v>шт</v>
      </c>
      <c r="O331" s="31">
        <f t="shared" si="38"/>
        <v>371.57499999999999</v>
      </c>
      <c r="P331" s="120"/>
      <c r="Q331" s="21">
        <f t="shared" si="39"/>
        <v>24</v>
      </c>
      <c r="R331" s="9">
        <f t="shared" si="40"/>
        <v>0</v>
      </c>
    </row>
    <row r="332" spans="2:18" ht="30" x14ac:dyDescent="0.25">
      <c r="B332" s="34">
        <v>233</v>
      </c>
      <c r="C332" s="35" t="s">
        <v>661</v>
      </c>
      <c r="D332" s="35" t="s">
        <v>662</v>
      </c>
      <c r="E332" s="39" t="s">
        <v>49</v>
      </c>
      <c r="F332" s="36">
        <v>536.83333333333337</v>
      </c>
      <c r="G332" s="47">
        <v>2</v>
      </c>
      <c r="H332" s="84">
        <v>1073.6666666666667</v>
      </c>
      <c r="I332" s="10"/>
      <c r="J332" s="6">
        <f t="shared" si="34"/>
        <v>233</v>
      </c>
      <c r="K332" s="7" t="str">
        <f t="shared" si="35"/>
        <v>Свеча зажигания Brisk № 17 для ЗИЛ, ГАЗ, УАЗ</v>
      </c>
      <c r="L332" s="129" t="str">
        <f t="shared" si="36"/>
        <v>N 17 (BRISK)</v>
      </c>
      <c r="M332" s="120"/>
      <c r="N332" s="21" t="str">
        <f t="shared" si="37"/>
        <v>компл</v>
      </c>
      <c r="O332" s="31">
        <f t="shared" si="38"/>
        <v>536.83333333333337</v>
      </c>
      <c r="P332" s="120"/>
      <c r="Q332" s="21">
        <f t="shared" si="39"/>
        <v>2</v>
      </c>
      <c r="R332" s="9">
        <f t="shared" si="40"/>
        <v>0</v>
      </c>
    </row>
    <row r="333" spans="2:18" x14ac:dyDescent="0.25">
      <c r="B333" s="34">
        <v>234</v>
      </c>
      <c r="C333" s="35" t="s">
        <v>663</v>
      </c>
      <c r="D333" s="35" t="s">
        <v>174</v>
      </c>
      <c r="E333" s="39" t="s">
        <v>49</v>
      </c>
      <c r="F333" s="37">
        <v>477.09166666666664</v>
      </c>
      <c r="G333" s="47">
        <v>4</v>
      </c>
      <c r="H333" s="84">
        <v>1908.3666666666666</v>
      </c>
      <c r="I333" s="10"/>
      <c r="J333" s="6">
        <f t="shared" si="34"/>
        <v>234</v>
      </c>
      <c r="K333" s="7" t="str">
        <f t="shared" si="35"/>
        <v>Свеча зажигания DR-17YS (BRISK)</v>
      </c>
      <c r="L333" s="129" t="str">
        <f t="shared" si="36"/>
        <v>4052-3707000-10</v>
      </c>
      <c r="M333" s="120"/>
      <c r="N333" s="21" t="str">
        <f t="shared" si="37"/>
        <v>компл</v>
      </c>
      <c r="O333" s="31">
        <f t="shared" si="38"/>
        <v>477.09166666666664</v>
      </c>
      <c r="P333" s="120"/>
      <c r="Q333" s="21">
        <f t="shared" si="39"/>
        <v>4</v>
      </c>
      <c r="R333" s="9">
        <f t="shared" si="40"/>
        <v>0</v>
      </c>
    </row>
    <row r="334" spans="2:18" ht="30" x14ac:dyDescent="0.25">
      <c r="B334" s="34">
        <v>235</v>
      </c>
      <c r="C334" s="35" t="s">
        <v>175</v>
      </c>
      <c r="D334" s="35" t="s">
        <v>176</v>
      </c>
      <c r="E334" s="39" t="s">
        <v>49</v>
      </c>
      <c r="F334" s="37">
        <v>671.32500000000005</v>
      </c>
      <c r="G334" s="47">
        <v>3</v>
      </c>
      <c r="H334" s="84">
        <v>2013.9750000000001</v>
      </c>
      <c r="I334" s="10"/>
      <c r="J334" s="6">
        <f t="shared" si="34"/>
        <v>235</v>
      </c>
      <c r="K334" s="7" t="str">
        <f t="shared" si="35"/>
        <v>Свеча зажигания F-501 (к-т4шт) FINWHALE</v>
      </c>
      <c r="L334" s="129" t="str">
        <f t="shared" si="36"/>
        <v>452-3707010</v>
      </c>
      <c r="M334" s="120"/>
      <c r="N334" s="21" t="str">
        <f t="shared" si="37"/>
        <v>компл</v>
      </c>
      <c r="O334" s="31">
        <f t="shared" si="38"/>
        <v>671.32500000000005</v>
      </c>
      <c r="P334" s="120"/>
      <c r="Q334" s="21">
        <f t="shared" si="39"/>
        <v>3</v>
      </c>
      <c r="R334" s="9">
        <f t="shared" si="40"/>
        <v>0</v>
      </c>
    </row>
    <row r="335" spans="2:18" x14ac:dyDescent="0.25">
      <c r="B335" s="34">
        <v>236</v>
      </c>
      <c r="C335" s="35" t="s">
        <v>664</v>
      </c>
      <c r="D335" s="35" t="s">
        <v>665</v>
      </c>
      <c r="E335" s="39" t="s">
        <v>49</v>
      </c>
      <c r="F335" s="36">
        <v>645.5333333333333</v>
      </c>
      <c r="G335" s="47">
        <v>1</v>
      </c>
      <c r="H335" s="84">
        <v>645.5333333333333</v>
      </c>
      <c r="I335" s="10"/>
      <c r="J335" s="6">
        <f t="shared" si="34"/>
        <v>236</v>
      </c>
      <c r="K335" s="7" t="str">
        <f t="shared" si="35"/>
        <v>Сигнал звуковой (2шт)</v>
      </c>
      <c r="L335" s="129" t="str">
        <f t="shared" si="36"/>
        <v>С308/С309</v>
      </c>
      <c r="M335" s="120"/>
      <c r="N335" s="21" t="str">
        <f t="shared" si="37"/>
        <v>компл</v>
      </c>
      <c r="O335" s="31">
        <f t="shared" si="38"/>
        <v>645.5333333333333</v>
      </c>
      <c r="P335" s="120"/>
      <c r="Q335" s="21">
        <f t="shared" si="39"/>
        <v>1</v>
      </c>
      <c r="R335" s="9">
        <f t="shared" si="40"/>
        <v>0</v>
      </c>
    </row>
    <row r="336" spans="2:18" x14ac:dyDescent="0.25">
      <c r="B336" s="34">
        <v>237</v>
      </c>
      <c r="C336" s="35" t="s">
        <v>666</v>
      </c>
      <c r="D336" s="35" t="s">
        <v>177</v>
      </c>
      <c r="E336" s="39" t="s">
        <v>49</v>
      </c>
      <c r="F336" s="37">
        <v>17722.125</v>
      </c>
      <c r="G336" s="47">
        <v>1</v>
      </c>
      <c r="H336" s="84">
        <v>17722.125</v>
      </c>
      <c r="I336" s="10"/>
      <c r="J336" s="6">
        <f t="shared" si="34"/>
        <v>237</v>
      </c>
      <c r="K336" s="7" t="str">
        <f t="shared" si="35"/>
        <v>Сидень переднее  Люкс</v>
      </c>
      <c r="L336" s="129" t="str">
        <f t="shared" si="36"/>
        <v>3741-6802010/11 Люкс</v>
      </c>
      <c r="M336" s="120"/>
      <c r="N336" s="21" t="str">
        <f t="shared" si="37"/>
        <v>компл</v>
      </c>
      <c r="O336" s="31">
        <f t="shared" si="38"/>
        <v>17722.125</v>
      </c>
      <c r="P336" s="120"/>
      <c r="Q336" s="21">
        <f t="shared" si="39"/>
        <v>1</v>
      </c>
      <c r="R336" s="9">
        <f t="shared" si="40"/>
        <v>0</v>
      </c>
    </row>
    <row r="337" spans="2:18" ht="30" x14ac:dyDescent="0.25">
      <c r="B337" s="34">
        <v>238</v>
      </c>
      <c r="C337" s="35" t="s">
        <v>667</v>
      </c>
      <c r="D337" s="35" t="s">
        <v>178</v>
      </c>
      <c r="E337" s="39" t="s">
        <v>13</v>
      </c>
      <c r="F337" s="37">
        <v>6975.4416666666675</v>
      </c>
      <c r="G337" s="47">
        <v>1</v>
      </c>
      <c r="H337" s="84">
        <v>6975.4416666666675</v>
      </c>
      <c r="I337" s="10"/>
      <c r="J337" s="6">
        <f t="shared" si="34"/>
        <v>238</v>
      </c>
      <c r="K337" s="7" t="str">
        <f t="shared" si="35"/>
        <v xml:space="preserve">Силовой цилиндр гидроусилителя руля в сборе </v>
      </c>
      <c r="L337" s="129" t="str">
        <f t="shared" si="36"/>
        <v>66-01-3405011-01</v>
      </c>
      <c r="M337" s="120"/>
      <c r="N337" s="21" t="str">
        <f t="shared" si="37"/>
        <v>шт</v>
      </c>
      <c r="O337" s="31">
        <f t="shared" si="38"/>
        <v>6975.4416666666675</v>
      </c>
      <c r="P337" s="120"/>
      <c r="Q337" s="21">
        <f t="shared" si="39"/>
        <v>1</v>
      </c>
      <c r="R337" s="9">
        <f t="shared" si="40"/>
        <v>0</v>
      </c>
    </row>
    <row r="338" spans="2:18" x14ac:dyDescent="0.25">
      <c r="B338" s="34">
        <v>239</v>
      </c>
      <c r="C338" s="35" t="s">
        <v>668</v>
      </c>
      <c r="D338" s="35" t="s">
        <v>669</v>
      </c>
      <c r="E338" s="39" t="s">
        <v>13</v>
      </c>
      <c r="F338" s="37">
        <v>9851.1</v>
      </c>
      <c r="G338" s="47">
        <v>1</v>
      </c>
      <c r="H338" s="84">
        <v>9851.1</v>
      </c>
      <c r="I338" s="10"/>
      <c r="J338" s="6">
        <f t="shared" si="34"/>
        <v>239</v>
      </c>
      <c r="K338" s="7" t="str">
        <f t="shared" si="35"/>
        <v>Стартер</v>
      </c>
      <c r="L338" s="129" t="str">
        <f t="shared" si="36"/>
        <v>422.3708</v>
      </c>
      <c r="M338" s="120"/>
      <c r="N338" s="21" t="str">
        <f t="shared" si="37"/>
        <v>шт</v>
      </c>
      <c r="O338" s="31">
        <f t="shared" si="38"/>
        <v>9851.1</v>
      </c>
      <c r="P338" s="120"/>
      <c r="Q338" s="21">
        <f t="shared" si="39"/>
        <v>1</v>
      </c>
      <c r="R338" s="9">
        <f t="shared" si="40"/>
        <v>0</v>
      </c>
    </row>
    <row r="339" spans="2:18" x14ac:dyDescent="0.25">
      <c r="B339" s="34">
        <v>240</v>
      </c>
      <c r="C339" s="35" t="s">
        <v>668</v>
      </c>
      <c r="D339" s="35" t="s">
        <v>179</v>
      </c>
      <c r="E339" s="39" t="s">
        <v>13</v>
      </c>
      <c r="F339" s="36">
        <v>5439.0999999999995</v>
      </c>
      <c r="G339" s="47">
        <v>1</v>
      </c>
      <c r="H339" s="84">
        <v>5439.0999999999995</v>
      </c>
      <c r="I339" s="10"/>
      <c r="J339" s="6">
        <f t="shared" si="34"/>
        <v>240</v>
      </c>
      <c r="K339" s="7" t="str">
        <f t="shared" si="35"/>
        <v>Стартер</v>
      </c>
      <c r="L339" s="129" t="str">
        <f t="shared" si="36"/>
        <v>406-3708000-51</v>
      </c>
      <c r="M339" s="120"/>
      <c r="N339" s="21" t="str">
        <f t="shared" si="37"/>
        <v>шт</v>
      </c>
      <c r="O339" s="31">
        <f t="shared" si="38"/>
        <v>5439.0999999999995</v>
      </c>
      <c r="P339" s="120"/>
      <c r="Q339" s="21">
        <f t="shared" si="39"/>
        <v>1</v>
      </c>
      <c r="R339" s="9">
        <f t="shared" si="40"/>
        <v>0</v>
      </c>
    </row>
    <row r="340" spans="2:18" x14ac:dyDescent="0.25">
      <c r="B340" s="34">
        <v>241</v>
      </c>
      <c r="C340" s="35" t="s">
        <v>670</v>
      </c>
      <c r="D340" s="35" t="s">
        <v>180</v>
      </c>
      <c r="E340" s="39" t="s">
        <v>13</v>
      </c>
      <c r="F340" s="37">
        <v>7914.6166666666677</v>
      </c>
      <c r="G340" s="47">
        <v>1</v>
      </c>
      <c r="H340" s="84">
        <v>7914.6166666666677</v>
      </c>
      <c r="I340" s="10"/>
      <c r="J340" s="6">
        <f t="shared" si="34"/>
        <v>241</v>
      </c>
      <c r="K340" s="7" t="str">
        <f t="shared" si="35"/>
        <v>Стартер (БАТЭ)</v>
      </c>
      <c r="L340" s="129" t="str">
        <f t="shared" si="36"/>
        <v>СТ42.3708</v>
      </c>
      <c r="M340" s="120"/>
      <c r="N340" s="21" t="str">
        <f t="shared" si="37"/>
        <v>шт</v>
      </c>
      <c r="O340" s="31">
        <f t="shared" si="38"/>
        <v>7914.6166666666677</v>
      </c>
      <c r="P340" s="120"/>
      <c r="Q340" s="21">
        <f t="shared" si="39"/>
        <v>1</v>
      </c>
      <c r="R340" s="9">
        <f t="shared" si="40"/>
        <v>0</v>
      </c>
    </row>
    <row r="341" spans="2:18" x14ac:dyDescent="0.25">
      <c r="B341" s="34">
        <v>242</v>
      </c>
      <c r="C341" s="35" t="s">
        <v>671</v>
      </c>
      <c r="D341" s="35" t="s">
        <v>672</v>
      </c>
      <c r="E341" s="39" t="s">
        <v>13</v>
      </c>
      <c r="F341" s="37">
        <v>7300</v>
      </c>
      <c r="G341" s="47">
        <v>1</v>
      </c>
      <c r="H341" s="84">
        <v>7300</v>
      </c>
      <c r="I341" s="10"/>
      <c r="J341" s="25">
        <f t="shared" si="34"/>
        <v>242</v>
      </c>
      <c r="K341" s="26" t="str">
        <f t="shared" si="35"/>
        <v xml:space="preserve">Стартер </v>
      </c>
      <c r="L341" s="129" t="str">
        <f t="shared" si="36"/>
        <v>230-3708000А1</v>
      </c>
      <c r="M341" s="121"/>
      <c r="N341" s="27" t="str">
        <f t="shared" si="37"/>
        <v>шт</v>
      </c>
      <c r="O341" s="32">
        <f t="shared" si="38"/>
        <v>7300</v>
      </c>
      <c r="P341" s="120"/>
      <c r="Q341" s="27">
        <f t="shared" si="39"/>
        <v>1</v>
      </c>
      <c r="R341" s="28">
        <f t="shared" si="40"/>
        <v>0</v>
      </c>
    </row>
    <row r="342" spans="2:18" x14ac:dyDescent="0.25">
      <c r="B342" s="34">
        <v>243</v>
      </c>
      <c r="C342" s="35" t="s">
        <v>668</v>
      </c>
      <c r="D342" s="35" t="s">
        <v>236</v>
      </c>
      <c r="E342" s="39" t="s">
        <v>13</v>
      </c>
      <c r="F342" s="37">
        <v>5333.3333333333339</v>
      </c>
      <c r="G342" s="47">
        <v>2</v>
      </c>
      <c r="H342" s="84">
        <v>10666.666666666668</v>
      </c>
      <c r="I342" s="10"/>
      <c r="J342" s="6">
        <f t="shared" si="34"/>
        <v>243</v>
      </c>
      <c r="K342" s="7" t="str">
        <f t="shared" si="35"/>
        <v>Стартер</v>
      </c>
      <c r="L342" s="129" t="str">
        <f t="shared" si="36"/>
        <v>4216.3708</v>
      </c>
      <c r="M342" s="120"/>
      <c r="N342" s="21" t="str">
        <f t="shared" si="37"/>
        <v>шт</v>
      </c>
      <c r="O342" s="31">
        <f t="shared" si="38"/>
        <v>5333.3333333333339</v>
      </c>
      <c r="P342" s="120"/>
      <c r="Q342" s="21">
        <f t="shared" si="39"/>
        <v>2</v>
      </c>
      <c r="R342" s="9">
        <f t="shared" si="40"/>
        <v>0</v>
      </c>
    </row>
    <row r="343" spans="2:18" x14ac:dyDescent="0.25">
      <c r="B343" s="34">
        <v>244</v>
      </c>
      <c r="C343" s="35" t="s">
        <v>668</v>
      </c>
      <c r="D343" s="35" t="s">
        <v>181</v>
      </c>
      <c r="E343" s="39" t="s">
        <v>13</v>
      </c>
      <c r="F343" s="37">
        <v>4180.7249999999995</v>
      </c>
      <c r="G343" s="47">
        <v>1</v>
      </c>
      <c r="H343" s="84">
        <v>4180.7249999999995</v>
      </c>
      <c r="I343" s="10"/>
      <c r="J343" s="6">
        <f t="shared" si="34"/>
        <v>244</v>
      </c>
      <c r="K343" s="7" t="str">
        <f t="shared" si="35"/>
        <v>Стартер</v>
      </c>
      <c r="L343" s="129" t="str">
        <f t="shared" si="36"/>
        <v>5742-3708</v>
      </c>
      <c r="M343" s="120"/>
      <c r="N343" s="21" t="str">
        <f t="shared" si="37"/>
        <v>шт</v>
      </c>
      <c r="O343" s="31">
        <f t="shared" si="38"/>
        <v>4180.7249999999995</v>
      </c>
      <c r="P343" s="120"/>
      <c r="Q343" s="21">
        <f t="shared" si="39"/>
        <v>1</v>
      </c>
      <c r="R343" s="9">
        <f t="shared" si="40"/>
        <v>0</v>
      </c>
    </row>
    <row r="344" spans="2:18" x14ac:dyDescent="0.25">
      <c r="B344" s="34">
        <v>245</v>
      </c>
      <c r="C344" s="35" t="s">
        <v>668</v>
      </c>
      <c r="D344" s="35" t="s">
        <v>182</v>
      </c>
      <c r="E344" s="39" t="s">
        <v>13</v>
      </c>
      <c r="F344" s="36">
        <v>13415.183333333331</v>
      </c>
      <c r="G344" s="47">
        <v>5</v>
      </c>
      <c r="H344" s="84">
        <v>67075.916666666657</v>
      </c>
      <c r="I344" s="10"/>
      <c r="J344" s="6">
        <f t="shared" si="34"/>
        <v>245</v>
      </c>
      <c r="K344" s="7" t="str">
        <f t="shared" si="35"/>
        <v>Стартер</v>
      </c>
      <c r="L344" s="129" t="str">
        <f t="shared" si="36"/>
        <v>7402.3708 19ВУ178552</v>
      </c>
      <c r="M344" s="120"/>
      <c r="N344" s="21" t="str">
        <f t="shared" si="37"/>
        <v>шт</v>
      </c>
      <c r="O344" s="31">
        <f t="shared" si="38"/>
        <v>13415.183333333331</v>
      </c>
      <c r="P344" s="120"/>
      <c r="Q344" s="21">
        <f t="shared" si="39"/>
        <v>5</v>
      </c>
      <c r="R344" s="9">
        <f t="shared" si="40"/>
        <v>0</v>
      </c>
    </row>
    <row r="345" spans="2:18" x14ac:dyDescent="0.25">
      <c r="B345" s="34">
        <v>246</v>
      </c>
      <c r="C345" s="35" t="s">
        <v>673</v>
      </c>
      <c r="D345" s="35" t="s">
        <v>183</v>
      </c>
      <c r="E345" s="39" t="s">
        <v>13</v>
      </c>
      <c r="F345" s="36">
        <v>5245.2666666666664</v>
      </c>
      <c r="G345" s="47">
        <v>2</v>
      </c>
      <c r="H345" s="84">
        <v>10490.533333333333</v>
      </c>
      <c r="I345" s="10"/>
      <c r="J345" s="6">
        <f t="shared" si="34"/>
        <v>246</v>
      </c>
      <c r="K345" s="7" t="str">
        <f t="shared" si="35"/>
        <v xml:space="preserve">стартер всборе   УАЗ </v>
      </c>
      <c r="L345" s="129" t="str">
        <f t="shared" si="36"/>
        <v>31512-3708001-20</v>
      </c>
      <c r="M345" s="120"/>
      <c r="N345" s="21" t="str">
        <f t="shared" si="37"/>
        <v>шт</v>
      </c>
      <c r="O345" s="31">
        <f t="shared" si="38"/>
        <v>5245.2666666666664</v>
      </c>
      <c r="P345" s="120"/>
      <c r="Q345" s="21">
        <f t="shared" si="39"/>
        <v>2</v>
      </c>
      <c r="R345" s="9">
        <f t="shared" si="40"/>
        <v>0</v>
      </c>
    </row>
    <row r="346" spans="2:18" x14ac:dyDescent="0.25">
      <c r="B346" s="34">
        <v>247</v>
      </c>
      <c r="C346" s="35" t="s">
        <v>674</v>
      </c>
      <c r="D346" s="35" t="s">
        <v>675</v>
      </c>
      <c r="E346" s="39" t="s">
        <v>13</v>
      </c>
      <c r="F346" s="36">
        <v>4196</v>
      </c>
      <c r="G346" s="47">
        <v>1</v>
      </c>
      <c r="H346" s="84">
        <v>4196</v>
      </c>
      <c r="I346" s="10"/>
      <c r="J346" s="6">
        <f t="shared" si="34"/>
        <v>247</v>
      </c>
      <c r="K346" s="7" t="str">
        <f t="shared" si="35"/>
        <v xml:space="preserve">Стартер ГАЗ-53 </v>
      </c>
      <c r="L346" s="129" t="str">
        <f t="shared" si="36"/>
        <v>СТ230-А1</v>
      </c>
      <c r="M346" s="120"/>
      <c r="N346" s="21" t="str">
        <f t="shared" si="37"/>
        <v>шт</v>
      </c>
      <c r="O346" s="31">
        <f t="shared" si="38"/>
        <v>4196</v>
      </c>
      <c r="P346" s="120"/>
      <c r="Q346" s="21">
        <f t="shared" si="39"/>
        <v>1</v>
      </c>
      <c r="R346" s="9">
        <f t="shared" si="40"/>
        <v>0</v>
      </c>
    </row>
    <row r="347" spans="2:18" x14ac:dyDescent="0.25">
      <c r="B347" s="34">
        <v>248</v>
      </c>
      <c r="C347" s="35" t="s">
        <v>676</v>
      </c>
      <c r="D347" s="35" t="s">
        <v>677</v>
      </c>
      <c r="E347" s="39" t="s">
        <v>13</v>
      </c>
      <c r="F347" s="37">
        <v>6774.8416666666672</v>
      </c>
      <c r="G347" s="47">
        <v>1</v>
      </c>
      <c r="H347" s="84">
        <v>6774.8416666666672</v>
      </c>
      <c r="I347" s="10"/>
      <c r="J347" s="6">
        <f t="shared" si="34"/>
        <v>248</v>
      </c>
      <c r="K347" s="7" t="str">
        <f t="shared" si="35"/>
        <v>Стартер редукторный 406,406,409дв.</v>
      </c>
      <c r="L347" s="129" t="str">
        <f t="shared" si="36"/>
        <v>6012-3708</v>
      </c>
      <c r="M347" s="120"/>
      <c r="N347" s="21" t="str">
        <f t="shared" si="37"/>
        <v>шт</v>
      </c>
      <c r="O347" s="31">
        <f t="shared" si="38"/>
        <v>6774.8416666666672</v>
      </c>
      <c r="P347" s="120"/>
      <c r="Q347" s="21">
        <f t="shared" si="39"/>
        <v>1</v>
      </c>
      <c r="R347" s="9">
        <f t="shared" si="40"/>
        <v>0</v>
      </c>
    </row>
    <row r="348" spans="2:18" x14ac:dyDescent="0.25">
      <c r="B348" s="34">
        <v>249</v>
      </c>
      <c r="C348" s="35" t="s">
        <v>678</v>
      </c>
      <c r="D348" s="35" t="s">
        <v>679</v>
      </c>
      <c r="E348" s="39" t="s">
        <v>13</v>
      </c>
      <c r="F348" s="36">
        <v>7427.7166666666672</v>
      </c>
      <c r="G348" s="47">
        <v>1</v>
      </c>
      <c r="H348" s="84">
        <v>7427.7166666666672</v>
      </c>
      <c r="I348" s="10"/>
      <c r="J348" s="6">
        <f t="shared" si="34"/>
        <v>249</v>
      </c>
      <c r="K348" s="7" t="str">
        <f t="shared" si="35"/>
        <v xml:space="preserve">Стартер редукторный </v>
      </c>
      <c r="L348" s="129" t="str">
        <f t="shared" si="36"/>
        <v>5112-3708000</v>
      </c>
      <c r="M348" s="120"/>
      <c r="N348" s="21" t="str">
        <f t="shared" si="37"/>
        <v>шт</v>
      </c>
      <c r="O348" s="31">
        <f t="shared" si="38"/>
        <v>7427.7166666666672</v>
      </c>
      <c r="P348" s="120"/>
      <c r="Q348" s="21">
        <f t="shared" si="39"/>
        <v>1</v>
      </c>
      <c r="R348" s="9">
        <f t="shared" si="40"/>
        <v>0</v>
      </c>
    </row>
    <row r="349" spans="2:18" x14ac:dyDescent="0.25">
      <c r="B349" s="34">
        <v>250</v>
      </c>
      <c r="C349" s="35" t="s">
        <v>680</v>
      </c>
      <c r="D349" s="35" t="s">
        <v>681</v>
      </c>
      <c r="E349" s="39" t="s">
        <v>13</v>
      </c>
      <c r="F349" s="36">
        <v>6037.4000000000005</v>
      </c>
      <c r="G349" s="47">
        <v>1</v>
      </c>
      <c r="H349" s="84">
        <v>6037.4000000000005</v>
      </c>
      <c r="I349" s="10"/>
      <c r="J349" s="6">
        <f t="shared" si="34"/>
        <v>250</v>
      </c>
      <c r="K349" s="7" t="str">
        <f t="shared" si="35"/>
        <v>Стартер УАЗ</v>
      </c>
      <c r="L349" s="129" t="str">
        <f t="shared" si="36"/>
        <v xml:space="preserve">93-3708 </v>
      </c>
      <c r="M349" s="120"/>
      <c r="N349" s="21" t="str">
        <f t="shared" si="37"/>
        <v>шт</v>
      </c>
      <c r="O349" s="31">
        <f t="shared" si="38"/>
        <v>6037.4000000000005</v>
      </c>
      <c r="P349" s="120"/>
      <c r="Q349" s="21">
        <f t="shared" si="39"/>
        <v>1</v>
      </c>
      <c r="R349" s="9">
        <f t="shared" si="40"/>
        <v>0</v>
      </c>
    </row>
    <row r="350" spans="2:18" x14ac:dyDescent="0.25">
      <c r="B350" s="34">
        <v>251</v>
      </c>
      <c r="C350" s="35" t="s">
        <v>345</v>
      </c>
      <c r="D350" s="35" t="s">
        <v>682</v>
      </c>
      <c r="E350" s="39" t="s">
        <v>13</v>
      </c>
      <c r="F350" s="37">
        <v>4820.1249999999991</v>
      </c>
      <c r="G350" s="47">
        <v>1</v>
      </c>
      <c r="H350" s="84">
        <v>4820.1249999999991</v>
      </c>
      <c r="I350" s="10"/>
      <c r="J350" s="6">
        <f t="shared" si="34"/>
        <v>251</v>
      </c>
      <c r="K350" s="7" t="str">
        <f t="shared" si="35"/>
        <v>Стекло ветровое</v>
      </c>
      <c r="L350" s="129" t="str">
        <f t="shared" si="36"/>
        <v>130-5205010</v>
      </c>
      <c r="M350" s="120"/>
      <c r="N350" s="21" t="str">
        <f t="shared" si="37"/>
        <v>шт</v>
      </c>
      <c r="O350" s="31">
        <f t="shared" si="38"/>
        <v>4820.1249999999991</v>
      </c>
      <c r="P350" s="120"/>
      <c r="Q350" s="21">
        <f t="shared" si="39"/>
        <v>1</v>
      </c>
      <c r="R350" s="9">
        <f t="shared" si="40"/>
        <v>0</v>
      </c>
    </row>
    <row r="351" spans="2:18" x14ac:dyDescent="0.25">
      <c r="B351" s="34">
        <v>252</v>
      </c>
      <c r="C351" s="35" t="s">
        <v>345</v>
      </c>
      <c r="D351" s="35" t="s">
        <v>186</v>
      </c>
      <c r="E351" s="39" t="s">
        <v>13</v>
      </c>
      <c r="F351" s="37">
        <v>3250</v>
      </c>
      <c r="G351" s="47">
        <v>1</v>
      </c>
      <c r="H351" s="84">
        <v>3250</v>
      </c>
      <c r="I351" s="10"/>
      <c r="J351" s="6">
        <f t="shared" si="34"/>
        <v>252</v>
      </c>
      <c r="K351" s="7" t="str">
        <f t="shared" si="35"/>
        <v>Стекло ветровое</v>
      </c>
      <c r="L351" s="129" t="str">
        <f t="shared" si="36"/>
        <v>3160-5206010-01</v>
      </c>
      <c r="M351" s="120"/>
      <c r="N351" s="21" t="str">
        <f t="shared" si="37"/>
        <v>шт</v>
      </c>
      <c r="O351" s="31">
        <f t="shared" si="38"/>
        <v>3250</v>
      </c>
      <c r="P351" s="120"/>
      <c r="Q351" s="21">
        <f t="shared" si="39"/>
        <v>1</v>
      </c>
      <c r="R351" s="9">
        <f t="shared" si="40"/>
        <v>0</v>
      </c>
    </row>
    <row r="352" spans="2:18" x14ac:dyDescent="0.25">
      <c r="B352" s="34">
        <v>253</v>
      </c>
      <c r="C352" s="35" t="s">
        <v>188</v>
      </c>
      <c r="D352" s="35" t="s">
        <v>189</v>
      </c>
      <c r="E352" s="39" t="s">
        <v>13</v>
      </c>
      <c r="F352" s="37">
        <v>2881.3583333333336</v>
      </c>
      <c r="G352" s="47">
        <v>2</v>
      </c>
      <c r="H352" s="84">
        <v>5762.7166666666672</v>
      </c>
      <c r="I352" s="10"/>
      <c r="J352" s="25">
        <f t="shared" si="34"/>
        <v>253</v>
      </c>
      <c r="K352" s="26" t="str">
        <f t="shared" si="35"/>
        <v>Стекло ветровое ГАЗ-3307</v>
      </c>
      <c r="L352" s="129" t="str">
        <f t="shared" si="36"/>
        <v>3307-5206010</v>
      </c>
      <c r="M352" s="121"/>
      <c r="N352" s="27" t="str">
        <f t="shared" si="37"/>
        <v>шт</v>
      </c>
      <c r="O352" s="32">
        <f t="shared" si="38"/>
        <v>2881.3583333333336</v>
      </c>
      <c r="P352" s="120"/>
      <c r="Q352" s="27">
        <f t="shared" si="39"/>
        <v>2</v>
      </c>
      <c r="R352" s="28">
        <f t="shared" si="40"/>
        <v>0</v>
      </c>
    </row>
    <row r="353" spans="2:18" x14ac:dyDescent="0.25">
      <c r="B353" s="34">
        <v>254</v>
      </c>
      <c r="C353" s="35" t="s">
        <v>683</v>
      </c>
      <c r="D353" s="35" t="s">
        <v>684</v>
      </c>
      <c r="E353" s="39" t="s">
        <v>13</v>
      </c>
      <c r="F353" s="36">
        <v>1136.3499999999999</v>
      </c>
      <c r="G353" s="47">
        <v>2</v>
      </c>
      <c r="H353" s="84">
        <v>2272.6999999999998</v>
      </c>
      <c r="I353" s="10"/>
      <c r="J353" s="6">
        <f t="shared" si="34"/>
        <v>254</v>
      </c>
      <c r="K353" s="7" t="str">
        <f t="shared" si="35"/>
        <v>Стекло ветровое ГАЗ-66</v>
      </c>
      <c r="L353" s="129" t="str">
        <f t="shared" si="36"/>
        <v>ГАЗ-66 66-01-5206010</v>
      </c>
      <c r="M353" s="120"/>
      <c r="N353" s="21" t="str">
        <f t="shared" si="37"/>
        <v>шт</v>
      </c>
      <c r="O353" s="31">
        <f t="shared" si="38"/>
        <v>1136.3499999999999</v>
      </c>
      <c r="P353" s="120"/>
      <c r="Q353" s="21">
        <f t="shared" si="39"/>
        <v>2</v>
      </c>
      <c r="R353" s="9">
        <f t="shared" si="40"/>
        <v>0</v>
      </c>
    </row>
    <row r="354" spans="2:18" x14ac:dyDescent="0.25">
      <c r="B354" s="34">
        <v>255</v>
      </c>
      <c r="C354" s="35" t="s">
        <v>351</v>
      </c>
      <c r="D354" s="35" t="s">
        <v>23</v>
      </c>
      <c r="E354" s="39" t="s">
        <v>13</v>
      </c>
      <c r="F354" s="37">
        <v>6707.5916666666653</v>
      </c>
      <c r="G354" s="47">
        <v>1</v>
      </c>
      <c r="H354" s="84">
        <v>6707.5916666666653</v>
      </c>
      <c r="I354" s="10"/>
      <c r="J354" s="6">
        <f t="shared" si="34"/>
        <v>255</v>
      </c>
      <c r="K354" s="7" t="str">
        <f t="shared" si="35"/>
        <v>Стекло лобовое</v>
      </c>
      <c r="L354" s="129" t="str">
        <f t="shared" si="36"/>
        <v>3307-5206050</v>
      </c>
      <c r="M354" s="120"/>
      <c r="N354" s="21" t="str">
        <f t="shared" si="37"/>
        <v>шт</v>
      </c>
      <c r="O354" s="31">
        <f t="shared" si="38"/>
        <v>6707.5916666666653</v>
      </c>
      <c r="P354" s="120"/>
      <c r="Q354" s="21">
        <f t="shared" si="39"/>
        <v>1</v>
      </c>
      <c r="R354" s="9">
        <f t="shared" si="40"/>
        <v>0</v>
      </c>
    </row>
    <row r="355" spans="2:18" x14ac:dyDescent="0.25">
      <c r="B355" s="34">
        <v>256</v>
      </c>
      <c r="C355" s="35" t="s">
        <v>685</v>
      </c>
      <c r="D355" s="35" t="s">
        <v>190</v>
      </c>
      <c r="E355" s="39" t="s">
        <v>13</v>
      </c>
      <c r="F355" s="36">
        <v>2952.0249999999996</v>
      </c>
      <c r="G355" s="47">
        <v>3</v>
      </c>
      <c r="H355" s="84">
        <v>8856.0749999999989</v>
      </c>
      <c r="I355" s="10"/>
      <c r="J355" s="6">
        <f t="shared" si="34"/>
        <v>256</v>
      </c>
      <c r="K355" s="7" t="str">
        <f t="shared" si="35"/>
        <v>Стекло лобовое  УАЗ</v>
      </c>
      <c r="L355" s="129" t="str">
        <f t="shared" si="36"/>
        <v>452-5206010 УАЗ</v>
      </c>
      <c r="M355" s="120"/>
      <c r="N355" s="21" t="str">
        <f t="shared" si="37"/>
        <v>шт</v>
      </c>
      <c r="O355" s="31">
        <f t="shared" si="38"/>
        <v>2952.0249999999996</v>
      </c>
      <c r="P355" s="120"/>
      <c r="Q355" s="21">
        <f t="shared" si="39"/>
        <v>3</v>
      </c>
      <c r="R355" s="9">
        <f t="shared" si="40"/>
        <v>0</v>
      </c>
    </row>
    <row r="356" spans="2:18" ht="30" x14ac:dyDescent="0.25">
      <c r="B356" s="34">
        <v>257</v>
      </c>
      <c r="C356" s="35" t="s">
        <v>17</v>
      </c>
      <c r="D356" s="35" t="s">
        <v>32</v>
      </c>
      <c r="E356" s="39" t="s">
        <v>13</v>
      </c>
      <c r="F356" s="37">
        <v>7822.3</v>
      </c>
      <c r="G356" s="47">
        <v>4</v>
      </c>
      <c r="H356" s="84">
        <v>31289.200000000001</v>
      </c>
      <c r="I356" s="10"/>
      <c r="J356" s="6">
        <f t="shared" ref="J356:J373" si="41">B356</f>
        <v>257</v>
      </c>
      <c r="K356" s="7" t="str">
        <f t="shared" ref="K356:K373" si="42">C356</f>
        <v xml:space="preserve">Ступица переднего колеса Газель 2217 п/привод 4*4 </v>
      </c>
      <c r="L356" s="129" t="str">
        <f t="shared" ref="L356:L373" si="43">D356</f>
        <v>23107-3103013</v>
      </c>
      <c r="M356" s="120"/>
      <c r="N356" s="21" t="str">
        <f t="shared" ref="N356:N373" si="44">E356</f>
        <v>шт</v>
      </c>
      <c r="O356" s="31">
        <f t="shared" ref="O356:O373" si="45">F356</f>
        <v>7822.3</v>
      </c>
      <c r="P356" s="120"/>
      <c r="Q356" s="21">
        <f t="shared" ref="Q356:Q373" si="46">G356</f>
        <v>4</v>
      </c>
      <c r="R356" s="9">
        <f t="shared" si="40"/>
        <v>0</v>
      </c>
    </row>
    <row r="357" spans="2:18" x14ac:dyDescent="0.25">
      <c r="B357" s="34">
        <v>258</v>
      </c>
      <c r="C357" s="35" t="s">
        <v>686</v>
      </c>
      <c r="D357" s="35" t="s">
        <v>687</v>
      </c>
      <c r="E357" s="39" t="s">
        <v>13</v>
      </c>
      <c r="F357" s="36">
        <v>41263.166666666672</v>
      </c>
      <c r="G357" s="47">
        <v>2</v>
      </c>
      <c r="H357" s="84">
        <v>82526.333333333343</v>
      </c>
      <c r="I357" s="10"/>
      <c r="J357" s="6">
        <f t="shared" si="41"/>
        <v>258</v>
      </c>
      <c r="K357" s="7" t="str">
        <f t="shared" si="42"/>
        <v>ТНВД 773-20.05Э2  24В</v>
      </c>
      <c r="L357" s="129" t="str">
        <f t="shared" si="43"/>
        <v>773 1111005-20.05Э2</v>
      </c>
      <c r="M357" s="120"/>
      <c r="N357" s="21" t="str">
        <f t="shared" si="44"/>
        <v>шт</v>
      </c>
      <c r="O357" s="31">
        <f t="shared" si="45"/>
        <v>41263.166666666672</v>
      </c>
      <c r="P357" s="120"/>
      <c r="Q357" s="21">
        <f t="shared" si="46"/>
        <v>2</v>
      </c>
      <c r="R357" s="9">
        <f t="shared" si="40"/>
        <v>0</v>
      </c>
    </row>
    <row r="358" spans="2:18" x14ac:dyDescent="0.25">
      <c r="B358" s="34">
        <v>259</v>
      </c>
      <c r="C358" s="35" t="s">
        <v>688</v>
      </c>
      <c r="D358" s="35" t="s">
        <v>689</v>
      </c>
      <c r="E358" s="39" t="s">
        <v>13</v>
      </c>
      <c r="F358" s="36">
        <v>105.70833333333334</v>
      </c>
      <c r="G358" s="47">
        <v>2</v>
      </c>
      <c r="H358" s="84">
        <v>211.41666666666669</v>
      </c>
      <c r="I358" s="10"/>
      <c r="J358" s="6">
        <f t="shared" si="41"/>
        <v>259</v>
      </c>
      <c r="K358" s="7" t="str">
        <f t="shared" si="42"/>
        <v xml:space="preserve">Трос газа </v>
      </c>
      <c r="L358" s="129" t="str">
        <f t="shared" si="43"/>
        <v>33081-1108050</v>
      </c>
      <c r="M358" s="120"/>
      <c r="N358" s="21" t="str">
        <f t="shared" si="44"/>
        <v>шт</v>
      </c>
      <c r="O358" s="31">
        <f t="shared" si="45"/>
        <v>105.70833333333334</v>
      </c>
      <c r="P358" s="120"/>
      <c r="Q358" s="21">
        <f t="shared" si="46"/>
        <v>2</v>
      </c>
      <c r="R358" s="9">
        <f t="shared" si="40"/>
        <v>0</v>
      </c>
    </row>
    <row r="359" spans="2:18" x14ac:dyDescent="0.25">
      <c r="B359" s="34">
        <v>260</v>
      </c>
      <c r="C359" s="35" t="s">
        <v>690</v>
      </c>
      <c r="D359" s="35" t="s">
        <v>691</v>
      </c>
      <c r="E359" s="39" t="s">
        <v>13</v>
      </c>
      <c r="F359" s="36">
        <v>778.4666666666667</v>
      </c>
      <c r="G359" s="47">
        <v>1</v>
      </c>
      <c r="H359" s="84">
        <v>778.4666666666667</v>
      </c>
      <c r="I359" s="10"/>
      <c r="J359" s="6">
        <f t="shared" si="41"/>
        <v>260</v>
      </c>
      <c r="K359" s="7" t="str">
        <f t="shared" si="42"/>
        <v>Трос газа УАЗ</v>
      </c>
      <c r="L359" s="129" t="str">
        <f t="shared" si="43"/>
        <v>220695-1108050</v>
      </c>
      <c r="M359" s="120"/>
      <c r="N359" s="21" t="str">
        <f t="shared" si="44"/>
        <v>шт</v>
      </c>
      <c r="O359" s="31">
        <f t="shared" si="45"/>
        <v>778.4666666666667</v>
      </c>
      <c r="P359" s="120"/>
      <c r="Q359" s="21">
        <f t="shared" si="46"/>
        <v>1</v>
      </c>
      <c r="R359" s="9">
        <f t="shared" si="40"/>
        <v>0</v>
      </c>
    </row>
    <row r="360" spans="2:18" x14ac:dyDescent="0.25">
      <c r="B360" s="34">
        <v>261</v>
      </c>
      <c r="C360" s="35" t="s">
        <v>692</v>
      </c>
      <c r="D360" s="35" t="s">
        <v>693</v>
      </c>
      <c r="E360" s="39" t="s">
        <v>13</v>
      </c>
      <c r="F360" s="36">
        <v>531.13333333333333</v>
      </c>
      <c r="G360" s="47">
        <v>2</v>
      </c>
      <c r="H360" s="84">
        <v>1062.2666666666667</v>
      </c>
      <c r="I360" s="10"/>
      <c r="J360" s="6">
        <f t="shared" si="41"/>
        <v>261</v>
      </c>
      <c r="K360" s="7" t="str">
        <f t="shared" si="42"/>
        <v xml:space="preserve">Трос ручного тормоза </v>
      </c>
      <c r="L360" s="129" t="str">
        <f t="shared" si="43"/>
        <v>3308-3508068</v>
      </c>
      <c r="M360" s="120"/>
      <c r="N360" s="21" t="str">
        <f t="shared" si="44"/>
        <v>шт</v>
      </c>
      <c r="O360" s="31">
        <f t="shared" si="45"/>
        <v>531.13333333333333</v>
      </c>
      <c r="P360" s="120"/>
      <c r="Q360" s="21">
        <f t="shared" si="46"/>
        <v>2</v>
      </c>
      <c r="R360" s="9">
        <f t="shared" si="40"/>
        <v>0</v>
      </c>
    </row>
    <row r="361" spans="2:18" x14ac:dyDescent="0.25">
      <c r="B361" s="34">
        <v>262</v>
      </c>
      <c r="C361" s="35" t="s">
        <v>694</v>
      </c>
      <c r="D361" s="35" t="s">
        <v>695</v>
      </c>
      <c r="E361" s="39" t="s">
        <v>13</v>
      </c>
      <c r="F361" s="37">
        <v>1416.6666666666665</v>
      </c>
      <c r="G361" s="47">
        <v>1</v>
      </c>
      <c r="H361" s="84">
        <v>1416.6666666666665</v>
      </c>
      <c r="I361" s="10"/>
      <c r="J361" s="6">
        <f t="shared" si="41"/>
        <v>262</v>
      </c>
      <c r="K361" s="7" t="str">
        <f t="shared" si="42"/>
        <v xml:space="preserve">Труба глушителя выпускная </v>
      </c>
      <c r="L361" s="129" t="str">
        <f t="shared" si="43"/>
        <v>131-1203218</v>
      </c>
      <c r="M361" s="120"/>
      <c r="N361" s="21" t="str">
        <f t="shared" si="44"/>
        <v>шт</v>
      </c>
      <c r="O361" s="31">
        <f t="shared" si="45"/>
        <v>1416.6666666666665</v>
      </c>
      <c r="P361" s="120"/>
      <c r="Q361" s="21">
        <f t="shared" si="46"/>
        <v>1</v>
      </c>
      <c r="R361" s="9">
        <f t="shared" si="40"/>
        <v>0</v>
      </c>
    </row>
    <row r="362" spans="2:18" x14ac:dyDescent="0.25">
      <c r="B362" s="34">
        <v>263</v>
      </c>
      <c r="C362" s="35" t="s">
        <v>696</v>
      </c>
      <c r="D362" s="35" t="s">
        <v>697</v>
      </c>
      <c r="E362" s="39" t="s">
        <v>13</v>
      </c>
      <c r="F362" s="36">
        <v>1750</v>
      </c>
      <c r="G362" s="47">
        <v>1</v>
      </c>
      <c r="H362" s="84">
        <v>1750</v>
      </c>
      <c r="I362" s="10"/>
      <c r="J362" s="6">
        <f t="shared" si="41"/>
        <v>263</v>
      </c>
      <c r="K362" s="7" t="str">
        <f t="shared" si="42"/>
        <v xml:space="preserve">Труба глушителя приемная левая </v>
      </c>
      <c r="L362" s="129" t="str">
        <f t="shared" si="43"/>
        <v>131-1203011</v>
      </c>
      <c r="M362" s="120"/>
      <c r="N362" s="21" t="str">
        <f t="shared" si="44"/>
        <v>шт</v>
      </c>
      <c r="O362" s="31">
        <f t="shared" si="45"/>
        <v>1750</v>
      </c>
      <c r="P362" s="120"/>
      <c r="Q362" s="21">
        <f t="shared" si="46"/>
        <v>1</v>
      </c>
      <c r="R362" s="9">
        <f t="shared" si="40"/>
        <v>0</v>
      </c>
    </row>
    <row r="363" spans="2:18" x14ac:dyDescent="0.25">
      <c r="B363" s="34">
        <v>264</v>
      </c>
      <c r="C363" s="35" t="s">
        <v>698</v>
      </c>
      <c r="D363" s="35" t="s">
        <v>699</v>
      </c>
      <c r="E363" s="39" t="s">
        <v>13</v>
      </c>
      <c r="F363" s="36">
        <v>1416.6666666666665</v>
      </c>
      <c r="G363" s="47">
        <v>1</v>
      </c>
      <c r="H363" s="84">
        <v>1416.6666666666665</v>
      </c>
      <c r="I363" s="10"/>
      <c r="J363" s="25">
        <f t="shared" si="41"/>
        <v>264</v>
      </c>
      <c r="K363" s="26" t="str">
        <f t="shared" si="42"/>
        <v xml:space="preserve">Труба глушителя приёмная правая </v>
      </c>
      <c r="L363" s="129" t="str">
        <f t="shared" si="43"/>
        <v>131-1203010</v>
      </c>
      <c r="M363" s="121"/>
      <c r="N363" s="27" t="str">
        <f t="shared" si="44"/>
        <v>шт</v>
      </c>
      <c r="O363" s="32">
        <f t="shared" si="45"/>
        <v>1416.6666666666665</v>
      </c>
      <c r="P363" s="120"/>
      <c r="Q363" s="27">
        <f t="shared" si="46"/>
        <v>1</v>
      </c>
      <c r="R363" s="28">
        <f t="shared" si="40"/>
        <v>0</v>
      </c>
    </row>
    <row r="364" spans="2:18" x14ac:dyDescent="0.25">
      <c r="B364" s="34">
        <v>265</v>
      </c>
      <c r="C364" s="35" t="s">
        <v>16</v>
      </c>
      <c r="D364" s="35" t="s">
        <v>30</v>
      </c>
      <c r="E364" s="39" t="s">
        <v>13</v>
      </c>
      <c r="F364" s="36">
        <v>27299.95</v>
      </c>
      <c r="G364" s="47">
        <v>1</v>
      </c>
      <c r="H364" s="84">
        <v>27299.95</v>
      </c>
      <c r="I364" s="10"/>
      <c r="J364" s="6">
        <f t="shared" si="41"/>
        <v>265</v>
      </c>
      <c r="K364" s="7" t="str">
        <f t="shared" si="42"/>
        <v>Турбокомпрессор для Д.245.7Е2</v>
      </c>
      <c r="L364" s="129" t="str">
        <f t="shared" si="43"/>
        <v>ТКР-6-1-09.03</v>
      </c>
      <c r="M364" s="120"/>
      <c r="N364" s="21" t="str">
        <f t="shared" si="44"/>
        <v>шт</v>
      </c>
      <c r="O364" s="31">
        <f t="shared" si="45"/>
        <v>27299.95</v>
      </c>
      <c r="P364" s="120"/>
      <c r="Q364" s="21">
        <f t="shared" si="46"/>
        <v>1</v>
      </c>
      <c r="R364" s="9">
        <f t="shared" si="40"/>
        <v>0</v>
      </c>
    </row>
    <row r="365" spans="2:18" x14ac:dyDescent="0.25">
      <c r="B365" s="34">
        <v>266</v>
      </c>
      <c r="C365" s="35" t="s">
        <v>352</v>
      </c>
      <c r="D365" s="35" t="s">
        <v>353</v>
      </c>
      <c r="E365" s="39" t="s">
        <v>13</v>
      </c>
      <c r="F365" s="36">
        <v>12343.658333333333</v>
      </c>
      <c r="G365" s="47">
        <v>1</v>
      </c>
      <c r="H365" s="84">
        <v>12343.658333333333</v>
      </c>
      <c r="I365" s="10"/>
      <c r="J365" s="6">
        <f t="shared" si="41"/>
        <v>266</v>
      </c>
      <c r="K365" s="7" t="str">
        <f t="shared" si="42"/>
        <v>Тяга рулевая продольная</v>
      </c>
      <c r="L365" s="129" t="str">
        <f t="shared" si="43"/>
        <v>3309-3414010</v>
      </c>
      <c r="M365" s="120"/>
      <c r="N365" s="21" t="str">
        <f t="shared" si="44"/>
        <v>шт</v>
      </c>
      <c r="O365" s="31">
        <f t="shared" si="45"/>
        <v>12343.658333333333</v>
      </c>
      <c r="P365" s="120"/>
      <c r="Q365" s="21">
        <f t="shared" si="46"/>
        <v>1</v>
      </c>
      <c r="R365" s="9">
        <f t="shared" si="40"/>
        <v>0</v>
      </c>
    </row>
    <row r="366" spans="2:18" x14ac:dyDescent="0.25">
      <c r="B366" s="34">
        <v>267</v>
      </c>
      <c r="C366" s="35" t="s">
        <v>700</v>
      </c>
      <c r="D366" s="35" t="s">
        <v>701</v>
      </c>
      <c r="E366" s="39" t="s">
        <v>13</v>
      </c>
      <c r="F366" s="37">
        <v>2950.8833333333332</v>
      </c>
      <c r="G366" s="47">
        <v>2</v>
      </c>
      <c r="H366" s="84">
        <v>5901.7666666666664</v>
      </c>
      <c r="I366" s="10"/>
      <c r="J366" s="6">
        <f t="shared" si="41"/>
        <v>267</v>
      </c>
      <c r="K366" s="7" t="str">
        <f t="shared" si="42"/>
        <v>Усилитель тормозов с цилиндром</v>
      </c>
      <c r="L366" s="129" t="str">
        <f t="shared" si="43"/>
        <v>3205-3510009</v>
      </c>
      <c r="M366" s="120"/>
      <c r="N366" s="21" t="str">
        <f t="shared" si="44"/>
        <v>шт</v>
      </c>
      <c r="O366" s="31">
        <f t="shared" si="45"/>
        <v>2950.8833333333332</v>
      </c>
      <c r="P366" s="120"/>
      <c r="Q366" s="21">
        <f t="shared" si="46"/>
        <v>2</v>
      </c>
      <c r="R366" s="9">
        <f t="shared" si="40"/>
        <v>0</v>
      </c>
    </row>
    <row r="367" spans="2:18" x14ac:dyDescent="0.25">
      <c r="B367" s="34">
        <v>268</v>
      </c>
      <c r="C367" s="35" t="s">
        <v>702</v>
      </c>
      <c r="D367" s="35" t="s">
        <v>703</v>
      </c>
      <c r="E367" s="39" t="s">
        <v>13</v>
      </c>
      <c r="F367" s="36">
        <v>1666.6666666666667</v>
      </c>
      <c r="G367" s="47">
        <v>1</v>
      </c>
      <c r="H367" s="84">
        <v>1666.6666666666667</v>
      </c>
      <c r="I367" s="10"/>
      <c r="J367" s="6">
        <f t="shared" si="41"/>
        <v>268</v>
      </c>
      <c r="K367" s="7" t="str">
        <f t="shared" si="42"/>
        <v>Фара комплект (металл) ФГ-122</v>
      </c>
      <c r="L367" s="129" t="str">
        <f t="shared" si="43"/>
        <v>ФГ-122 (металл)</v>
      </c>
      <c r="M367" s="120"/>
      <c r="N367" s="21" t="str">
        <f t="shared" si="44"/>
        <v>шт</v>
      </c>
      <c r="O367" s="31">
        <f t="shared" si="45"/>
        <v>1666.6666666666667</v>
      </c>
      <c r="P367" s="120"/>
      <c r="Q367" s="21">
        <f t="shared" si="46"/>
        <v>1</v>
      </c>
      <c r="R367" s="9">
        <f t="shared" ref="R367:R373" si="47">P367*Q367</f>
        <v>0</v>
      </c>
    </row>
    <row r="368" spans="2:18" ht="30" x14ac:dyDescent="0.25">
      <c r="B368" s="34">
        <v>269</v>
      </c>
      <c r="C368" s="35" t="s">
        <v>191</v>
      </c>
      <c r="D368" s="35" t="s">
        <v>192</v>
      </c>
      <c r="E368" s="39" t="s">
        <v>13</v>
      </c>
      <c r="F368" s="36">
        <v>1343.8</v>
      </c>
      <c r="G368" s="47">
        <v>8</v>
      </c>
      <c r="H368" s="84">
        <v>10750.4</v>
      </c>
      <c r="I368" s="10"/>
      <c r="J368" s="6">
        <f t="shared" si="41"/>
        <v>269</v>
      </c>
      <c r="K368" s="7" t="str">
        <f t="shared" si="42"/>
        <v>Фара основная МАЗ, КАМАЗ, ГАЗ, УАЗ, ЗИЛ</v>
      </c>
      <c r="L368" s="129" t="str">
        <f t="shared" si="43"/>
        <v>8702.3711010</v>
      </c>
      <c r="M368" s="120"/>
      <c r="N368" s="21" t="str">
        <f t="shared" si="44"/>
        <v>шт</v>
      </c>
      <c r="O368" s="31">
        <f t="shared" si="45"/>
        <v>1343.8</v>
      </c>
      <c r="P368" s="120"/>
      <c r="Q368" s="21">
        <f t="shared" si="46"/>
        <v>8</v>
      </c>
      <c r="R368" s="9">
        <f t="shared" si="47"/>
        <v>0</v>
      </c>
    </row>
    <row r="369" spans="1:18" x14ac:dyDescent="0.25">
      <c r="B369" s="34">
        <v>270</v>
      </c>
      <c r="C369" s="35" t="s">
        <v>704</v>
      </c>
      <c r="D369" s="35" t="s">
        <v>193</v>
      </c>
      <c r="E369" s="39" t="s">
        <v>13</v>
      </c>
      <c r="F369" s="36">
        <v>1748.9666666666669</v>
      </c>
      <c r="G369" s="47">
        <v>2</v>
      </c>
      <c r="H369" s="84">
        <v>3497.9333333333338</v>
      </c>
      <c r="I369" s="10"/>
      <c r="J369" s="6">
        <f t="shared" si="41"/>
        <v>270</v>
      </c>
      <c r="K369" s="7" t="str">
        <f t="shared" si="42"/>
        <v xml:space="preserve">Фара под гидрокорректор с ободом </v>
      </c>
      <c r="L369" s="129" t="str">
        <f t="shared" si="43"/>
        <v>3-3711-16</v>
      </c>
      <c r="M369" s="120"/>
      <c r="N369" s="21" t="str">
        <f t="shared" si="44"/>
        <v>шт</v>
      </c>
      <c r="O369" s="31">
        <f t="shared" si="45"/>
        <v>1748.9666666666669</v>
      </c>
      <c r="P369" s="120"/>
      <c r="Q369" s="21">
        <f t="shared" si="46"/>
        <v>2</v>
      </c>
      <c r="R369" s="9">
        <f t="shared" si="47"/>
        <v>0</v>
      </c>
    </row>
    <row r="370" spans="1:18" x14ac:dyDescent="0.25">
      <c r="B370" s="34">
        <v>271</v>
      </c>
      <c r="C370" s="35" t="s">
        <v>705</v>
      </c>
      <c r="D370" s="35" t="s">
        <v>706</v>
      </c>
      <c r="E370" s="39" t="s">
        <v>13</v>
      </c>
      <c r="F370" s="37">
        <v>527.89166666666665</v>
      </c>
      <c r="G370" s="47">
        <v>2</v>
      </c>
      <c r="H370" s="84">
        <v>1055.7833333333333</v>
      </c>
      <c r="I370" s="10"/>
      <c r="J370" s="6">
        <f t="shared" si="41"/>
        <v>271</v>
      </c>
      <c r="K370" s="7" t="str">
        <f t="shared" si="42"/>
        <v>Фильтр  маслянный ЕГЕРЬ ГАЗ 33081</v>
      </c>
      <c r="L370" s="129" t="str">
        <f t="shared" si="43"/>
        <v>DIFA 5101/1</v>
      </c>
      <c r="M370" s="120"/>
      <c r="N370" s="21" t="str">
        <f t="shared" si="44"/>
        <v>шт</v>
      </c>
      <c r="O370" s="31">
        <f t="shared" si="45"/>
        <v>527.89166666666665</v>
      </c>
      <c r="P370" s="120"/>
      <c r="Q370" s="21">
        <f t="shared" si="46"/>
        <v>2</v>
      </c>
      <c r="R370" s="9">
        <f t="shared" si="47"/>
        <v>0</v>
      </c>
    </row>
    <row r="371" spans="1:18" ht="30" x14ac:dyDescent="0.25">
      <c r="B371" s="34">
        <v>272</v>
      </c>
      <c r="C371" s="35" t="s">
        <v>707</v>
      </c>
      <c r="D371" s="35" t="s">
        <v>708</v>
      </c>
      <c r="E371" s="39" t="s">
        <v>13</v>
      </c>
      <c r="F371" s="37">
        <v>659.85833333333335</v>
      </c>
      <c r="G371" s="47">
        <v>2</v>
      </c>
      <c r="H371" s="84">
        <v>1319.7166666666667</v>
      </c>
      <c r="I371" s="10"/>
      <c r="J371" s="6">
        <f t="shared" si="41"/>
        <v>272</v>
      </c>
      <c r="K371" s="7" t="str">
        <f t="shared" si="42"/>
        <v>Фильтр  топливный  тонкой  отчистки ЕГЕРЬ ГАЗ 33081</v>
      </c>
      <c r="L371" s="129" t="str">
        <f t="shared" si="43"/>
        <v>DIFA 6101/1</v>
      </c>
      <c r="M371" s="120"/>
      <c r="N371" s="21" t="str">
        <f t="shared" si="44"/>
        <v>шт</v>
      </c>
      <c r="O371" s="31">
        <f t="shared" si="45"/>
        <v>659.85833333333335</v>
      </c>
      <c r="P371" s="120"/>
      <c r="Q371" s="21">
        <f t="shared" si="46"/>
        <v>2</v>
      </c>
      <c r="R371" s="9">
        <f t="shared" si="47"/>
        <v>0</v>
      </c>
    </row>
    <row r="372" spans="1:18" x14ac:dyDescent="0.25">
      <c r="B372" s="34">
        <v>273</v>
      </c>
      <c r="C372" s="35" t="s">
        <v>194</v>
      </c>
      <c r="D372" s="35" t="s">
        <v>709</v>
      </c>
      <c r="E372" s="39" t="s">
        <v>13</v>
      </c>
      <c r="F372" s="37">
        <v>1368.875</v>
      </c>
      <c r="G372" s="47">
        <v>18</v>
      </c>
      <c r="H372" s="84">
        <v>24639.75</v>
      </c>
      <c r="I372" s="10"/>
      <c r="J372" s="6">
        <f t="shared" si="41"/>
        <v>273</v>
      </c>
      <c r="K372" s="7" t="str">
        <f t="shared" si="42"/>
        <v>Фильтр воздушный</v>
      </c>
      <c r="L372" s="129" t="str">
        <f t="shared" si="43"/>
        <v>040-1109080</v>
      </c>
      <c r="M372" s="120"/>
      <c r="N372" s="21" t="str">
        <f t="shared" si="44"/>
        <v>шт</v>
      </c>
      <c r="O372" s="31">
        <f t="shared" si="45"/>
        <v>1368.875</v>
      </c>
      <c r="P372" s="120"/>
      <c r="Q372" s="21">
        <f t="shared" si="46"/>
        <v>18</v>
      </c>
      <c r="R372" s="9">
        <f t="shared" si="47"/>
        <v>0</v>
      </c>
    </row>
    <row r="373" spans="1:18" x14ac:dyDescent="0.25">
      <c r="B373" s="34">
        <v>274</v>
      </c>
      <c r="C373" s="35" t="s">
        <v>710</v>
      </c>
      <c r="D373" s="35" t="s">
        <v>224</v>
      </c>
      <c r="E373" s="39" t="s">
        <v>13</v>
      </c>
      <c r="F373" s="37">
        <v>266.66666666666663</v>
      </c>
      <c r="G373" s="47">
        <v>12</v>
      </c>
      <c r="H373" s="84">
        <v>3199.9999999999995</v>
      </c>
      <c r="I373" s="10"/>
      <c r="J373" s="6">
        <f t="shared" si="41"/>
        <v>274</v>
      </c>
      <c r="K373" s="7" t="str">
        <f t="shared" si="42"/>
        <v xml:space="preserve">Фильтр воздушный </v>
      </c>
      <c r="L373" s="129" t="str">
        <f t="shared" si="43"/>
        <v>3741-1109080</v>
      </c>
      <c r="M373" s="120"/>
      <c r="N373" s="21" t="str">
        <f t="shared" si="44"/>
        <v>шт</v>
      </c>
      <c r="O373" s="31">
        <f t="shared" si="45"/>
        <v>266.66666666666663</v>
      </c>
      <c r="P373" s="120"/>
      <c r="Q373" s="21">
        <f t="shared" si="46"/>
        <v>12</v>
      </c>
      <c r="R373" s="9">
        <f t="shared" si="47"/>
        <v>0</v>
      </c>
    </row>
    <row r="374" spans="1:18" x14ac:dyDescent="0.25">
      <c r="B374" s="34">
        <v>275</v>
      </c>
      <c r="C374" s="35" t="s">
        <v>711</v>
      </c>
      <c r="D374" s="35" t="s">
        <v>712</v>
      </c>
      <c r="E374" s="39" t="s">
        <v>13</v>
      </c>
      <c r="F374" s="38">
        <v>864.875</v>
      </c>
      <c r="G374" s="47">
        <v>7</v>
      </c>
      <c r="H374" s="97">
        <v>6054.125</v>
      </c>
      <c r="I374" s="10"/>
      <c r="J374" s="6">
        <f t="shared" ref="J374:J437" si="48">B374</f>
        <v>275</v>
      </c>
      <c r="K374" s="7" t="str">
        <f t="shared" ref="K374:K437" si="49">C374</f>
        <v>Фильтр воздушный "EKOFIL"</v>
      </c>
      <c r="L374" s="129" t="str">
        <f t="shared" ref="L374:L437" si="50">D374</f>
        <v>EKO-111 "EKOFIL"</v>
      </c>
      <c r="M374" s="121"/>
      <c r="N374" s="21" t="str">
        <f t="shared" ref="N374:N378" si="51">E374</f>
        <v>шт</v>
      </c>
      <c r="O374" s="31">
        <f t="shared" ref="O374:O378" si="52">F374</f>
        <v>864.875</v>
      </c>
      <c r="P374" s="121"/>
      <c r="Q374" s="21">
        <f t="shared" ref="Q374:Q437" si="53">G374</f>
        <v>7</v>
      </c>
      <c r="R374" s="85">
        <f t="shared" ref="R374:R437" si="54">P374*Q374</f>
        <v>0</v>
      </c>
    </row>
    <row r="375" spans="1:18" x14ac:dyDescent="0.25">
      <c r="B375" s="34">
        <v>276</v>
      </c>
      <c r="C375" s="35" t="s">
        <v>194</v>
      </c>
      <c r="D375" s="35" t="s">
        <v>713</v>
      </c>
      <c r="E375" s="39" t="s">
        <v>13</v>
      </c>
      <c r="F375" s="38">
        <v>706.05833333333328</v>
      </c>
      <c r="G375" s="47">
        <v>8</v>
      </c>
      <c r="H375" s="97">
        <v>5648.4666666666662</v>
      </c>
      <c r="I375" s="10"/>
      <c r="J375" s="6">
        <f t="shared" si="48"/>
        <v>276</v>
      </c>
      <c r="K375" s="7" t="str">
        <f t="shared" si="49"/>
        <v>Фильтр воздушный</v>
      </c>
      <c r="L375" s="129" t="str">
        <f t="shared" si="50"/>
        <v>GB-502 (EF-43K)</v>
      </c>
      <c r="M375" s="121"/>
      <c r="N375" s="21" t="str">
        <f t="shared" si="51"/>
        <v>шт</v>
      </c>
      <c r="O375" s="31">
        <f t="shared" si="52"/>
        <v>706.05833333333328</v>
      </c>
      <c r="P375" s="121"/>
      <c r="Q375" s="21">
        <f t="shared" si="53"/>
        <v>8</v>
      </c>
      <c r="R375" s="85">
        <f t="shared" si="54"/>
        <v>0</v>
      </c>
    </row>
    <row r="376" spans="1:18" s="56" customFormat="1" ht="15.75" customHeight="1" x14ac:dyDescent="0.25">
      <c r="A376"/>
      <c r="B376" s="34">
        <v>277</v>
      </c>
      <c r="C376" s="35" t="s">
        <v>710</v>
      </c>
      <c r="D376" s="35" t="s">
        <v>195</v>
      </c>
      <c r="E376" s="39" t="s">
        <v>13</v>
      </c>
      <c r="F376" s="38">
        <v>311.07500000000005</v>
      </c>
      <c r="G376" s="47">
        <v>6</v>
      </c>
      <c r="H376" s="97">
        <v>1866.4500000000003</v>
      </c>
      <c r="I376" s="10"/>
      <c r="J376" s="6">
        <f t="shared" si="48"/>
        <v>277</v>
      </c>
      <c r="K376" s="7" t="str">
        <f t="shared" si="49"/>
        <v xml:space="preserve">Фильтр воздушный </v>
      </c>
      <c r="L376" s="129" t="str">
        <f t="shared" si="50"/>
        <v>TSN 9.1.97</v>
      </c>
      <c r="M376" s="121"/>
      <c r="N376" s="21" t="str">
        <f t="shared" si="51"/>
        <v>шт</v>
      </c>
      <c r="O376" s="31">
        <f t="shared" si="52"/>
        <v>311.07500000000005</v>
      </c>
      <c r="P376" s="121"/>
      <c r="Q376" s="21">
        <f t="shared" si="53"/>
        <v>6</v>
      </c>
      <c r="R376" s="85">
        <f t="shared" si="54"/>
        <v>0</v>
      </c>
    </row>
    <row r="377" spans="1:18" s="56" customFormat="1" ht="15.75" customHeight="1" x14ac:dyDescent="0.25">
      <c r="A377"/>
      <c r="B377" s="34">
        <v>278</v>
      </c>
      <c r="C377" s="35" t="s">
        <v>714</v>
      </c>
      <c r="D377" s="35" t="s">
        <v>715</v>
      </c>
      <c r="E377" s="39" t="s">
        <v>13</v>
      </c>
      <c r="F377" s="38">
        <v>552.79166666666674</v>
      </c>
      <c r="G377" s="47">
        <v>3</v>
      </c>
      <c r="H377" s="97">
        <v>1658.3750000000002</v>
      </c>
      <c r="I377" s="10"/>
      <c r="J377" s="6">
        <f t="shared" si="48"/>
        <v>278</v>
      </c>
      <c r="K377" s="7" t="str">
        <f t="shared" si="49"/>
        <v>Фильтр воздушный УАЗ-3160, 3163 высокий</v>
      </c>
      <c r="L377" s="129" t="str">
        <f t="shared" si="50"/>
        <v>3160-1109080-11, 409-1109013</v>
      </c>
      <c r="M377" s="121"/>
      <c r="N377" s="21" t="str">
        <f t="shared" si="51"/>
        <v>шт</v>
      </c>
      <c r="O377" s="31">
        <f t="shared" si="52"/>
        <v>552.79166666666674</v>
      </c>
      <c r="P377" s="121"/>
      <c r="Q377" s="21">
        <f t="shared" si="53"/>
        <v>3</v>
      </c>
      <c r="R377" s="85">
        <f t="shared" si="54"/>
        <v>0</v>
      </c>
    </row>
    <row r="378" spans="1:18" ht="30" x14ac:dyDescent="0.25">
      <c r="B378" s="34">
        <v>279</v>
      </c>
      <c r="C378" s="35" t="s">
        <v>196</v>
      </c>
      <c r="D378" s="35" t="s">
        <v>197</v>
      </c>
      <c r="E378" s="39" t="s">
        <v>13</v>
      </c>
      <c r="F378" s="38">
        <v>6116.05</v>
      </c>
      <c r="G378" s="47">
        <v>16</v>
      </c>
      <c r="H378" s="97">
        <v>97856.8</v>
      </c>
      <c r="I378" s="10"/>
      <c r="J378" s="6">
        <f t="shared" si="48"/>
        <v>279</v>
      </c>
      <c r="K378" s="7" t="str">
        <f t="shared" si="49"/>
        <v>Фильтр грубой очистки топлива (дизель) ГАЗ, ПАЗ</v>
      </c>
      <c r="L378" s="129" t="str">
        <f t="shared" si="50"/>
        <v>PL 270 (GB-6118)</v>
      </c>
      <c r="M378" s="121"/>
      <c r="N378" s="21" t="str">
        <f t="shared" si="51"/>
        <v>шт</v>
      </c>
      <c r="O378" s="31">
        <f t="shared" si="52"/>
        <v>6116.05</v>
      </c>
      <c r="P378" s="121"/>
      <c r="Q378" s="21">
        <f t="shared" si="53"/>
        <v>16</v>
      </c>
      <c r="R378" s="85">
        <f t="shared" si="54"/>
        <v>0</v>
      </c>
    </row>
    <row r="379" spans="1:18" x14ac:dyDescent="0.25">
      <c r="B379" s="34">
        <v>280</v>
      </c>
      <c r="C379" s="35" t="s">
        <v>716</v>
      </c>
      <c r="D379" s="35" t="s">
        <v>717</v>
      </c>
      <c r="E379" s="39" t="s">
        <v>13</v>
      </c>
      <c r="F379" s="38">
        <v>447.94166666666666</v>
      </c>
      <c r="G379" s="47">
        <v>3</v>
      </c>
      <c r="H379" s="97">
        <v>1343.825</v>
      </c>
      <c r="I379" s="10"/>
      <c r="J379" s="6">
        <f t="shared" si="48"/>
        <v>280</v>
      </c>
      <c r="K379" s="7" t="str">
        <f t="shared" si="49"/>
        <v>Фильтр маслянный ЗМЗ-406</v>
      </c>
      <c r="L379" s="129" t="str">
        <f t="shared" si="50"/>
        <v>3105-1017010</v>
      </c>
      <c r="M379" s="121"/>
      <c r="N379" s="21" t="str">
        <f t="shared" ref="N379:N442" si="55">E379</f>
        <v>шт</v>
      </c>
      <c r="O379" s="31">
        <f t="shared" ref="O379:O442" si="56">F379</f>
        <v>447.94166666666666</v>
      </c>
      <c r="P379" s="121"/>
      <c r="Q379" s="21">
        <f t="shared" si="53"/>
        <v>3</v>
      </c>
      <c r="R379" s="85">
        <f t="shared" si="54"/>
        <v>0</v>
      </c>
    </row>
    <row r="380" spans="1:18" x14ac:dyDescent="0.25">
      <c r="B380" s="34">
        <v>281</v>
      </c>
      <c r="C380" s="35" t="s">
        <v>718</v>
      </c>
      <c r="D380" s="35" t="s">
        <v>198</v>
      </c>
      <c r="E380" s="39" t="s">
        <v>13</v>
      </c>
      <c r="F380" s="38">
        <v>328.81666666666666</v>
      </c>
      <c r="G380" s="47">
        <v>11</v>
      </c>
      <c r="H380" s="97">
        <v>3616.9833333333331</v>
      </c>
      <c r="I380" s="10"/>
      <c r="J380" s="6">
        <f t="shared" si="48"/>
        <v>281</v>
      </c>
      <c r="K380" s="7" t="str">
        <f t="shared" si="49"/>
        <v xml:space="preserve">Фильтр масляный </v>
      </c>
      <c r="L380" s="129" t="str">
        <f t="shared" si="50"/>
        <v>245-1012005-10</v>
      </c>
      <c r="M380" s="121"/>
      <c r="N380" s="21" t="str">
        <f t="shared" si="55"/>
        <v>шт</v>
      </c>
      <c r="O380" s="31">
        <f t="shared" si="56"/>
        <v>328.81666666666666</v>
      </c>
      <c r="P380" s="121"/>
      <c r="Q380" s="21">
        <f t="shared" si="53"/>
        <v>11</v>
      </c>
      <c r="R380" s="85">
        <f t="shared" si="54"/>
        <v>0</v>
      </c>
    </row>
    <row r="381" spans="1:18" x14ac:dyDescent="0.25">
      <c r="B381" s="34">
        <v>282</v>
      </c>
      <c r="C381" s="35" t="s">
        <v>719</v>
      </c>
      <c r="D381" s="35" t="s">
        <v>720</v>
      </c>
      <c r="E381" s="39" t="s">
        <v>13</v>
      </c>
      <c r="F381" s="38">
        <v>2897.3166666666666</v>
      </c>
      <c r="G381" s="47">
        <v>8</v>
      </c>
      <c r="H381" s="97">
        <v>23178.533333333333</v>
      </c>
      <c r="I381" s="10"/>
      <c r="J381" s="6">
        <f t="shared" si="48"/>
        <v>282</v>
      </c>
      <c r="K381" s="7" t="str">
        <f t="shared" si="49"/>
        <v xml:space="preserve">Фильтр масляный 5301 </v>
      </c>
      <c r="L381" s="129" t="str">
        <f t="shared" si="50"/>
        <v>009-10120050НФ-245-М</v>
      </c>
      <c r="M381" s="121"/>
      <c r="N381" s="21" t="str">
        <f t="shared" si="55"/>
        <v>шт</v>
      </c>
      <c r="O381" s="31">
        <f t="shared" si="56"/>
        <v>2897.3166666666666</v>
      </c>
      <c r="P381" s="121"/>
      <c r="Q381" s="21">
        <f t="shared" si="53"/>
        <v>8</v>
      </c>
      <c r="R381" s="85">
        <f t="shared" si="54"/>
        <v>0</v>
      </c>
    </row>
    <row r="382" spans="1:18" x14ac:dyDescent="0.25">
      <c r="B382" s="34">
        <v>283</v>
      </c>
      <c r="C382" s="35" t="s">
        <v>718</v>
      </c>
      <c r="D382" s="35" t="s">
        <v>199</v>
      </c>
      <c r="E382" s="39" t="s">
        <v>13</v>
      </c>
      <c r="F382" s="38">
        <v>1264.1166666666668</v>
      </c>
      <c r="G382" s="47">
        <v>2</v>
      </c>
      <c r="H382" s="97">
        <v>2528.2333333333336</v>
      </c>
      <c r="I382" s="10"/>
      <c r="J382" s="6">
        <f t="shared" si="48"/>
        <v>283</v>
      </c>
      <c r="K382" s="7" t="str">
        <f t="shared" si="49"/>
        <v xml:space="preserve">Фильтр масляный </v>
      </c>
      <c r="L382" s="129" t="str">
        <f t="shared" si="50"/>
        <v>5340-1012075</v>
      </c>
      <c r="M382" s="121"/>
      <c r="N382" s="21" t="str">
        <f t="shared" si="55"/>
        <v>шт</v>
      </c>
      <c r="O382" s="31">
        <f t="shared" si="56"/>
        <v>1264.1166666666668</v>
      </c>
      <c r="P382" s="121"/>
      <c r="Q382" s="21">
        <f t="shared" si="53"/>
        <v>2</v>
      </c>
      <c r="R382" s="85">
        <f t="shared" si="54"/>
        <v>0</v>
      </c>
    </row>
    <row r="383" spans="1:18" x14ac:dyDescent="0.25">
      <c r="B383" s="34">
        <v>284</v>
      </c>
      <c r="C383" s="35" t="s">
        <v>721</v>
      </c>
      <c r="D383" s="35" t="s">
        <v>722</v>
      </c>
      <c r="E383" s="39" t="s">
        <v>13</v>
      </c>
      <c r="F383" s="38">
        <v>240.74999999999997</v>
      </c>
      <c r="G383" s="47">
        <v>18</v>
      </c>
      <c r="H383" s="97">
        <v>4333.4999999999991</v>
      </c>
      <c r="I383" s="10"/>
      <c r="J383" s="6">
        <f t="shared" si="48"/>
        <v>284</v>
      </c>
      <c r="K383" s="7" t="str">
        <f t="shared" si="49"/>
        <v xml:space="preserve">Фильтр масляный НФ-05-М </v>
      </c>
      <c r="L383" s="129" t="str">
        <f t="shared" si="50"/>
        <v>2105-1012005</v>
      </c>
      <c r="M383" s="121"/>
      <c r="N383" s="21" t="str">
        <f t="shared" si="55"/>
        <v>шт</v>
      </c>
      <c r="O383" s="31">
        <f t="shared" si="56"/>
        <v>240.74999999999997</v>
      </c>
      <c r="P383" s="121"/>
      <c r="Q383" s="21">
        <f t="shared" si="53"/>
        <v>18</v>
      </c>
      <c r="R383" s="85">
        <f t="shared" si="54"/>
        <v>0</v>
      </c>
    </row>
    <row r="384" spans="1:18" x14ac:dyDescent="0.25">
      <c r="B384" s="34">
        <v>285</v>
      </c>
      <c r="C384" s="35" t="s">
        <v>723</v>
      </c>
      <c r="D384" s="35" t="s">
        <v>724</v>
      </c>
      <c r="E384" s="39" t="s">
        <v>13</v>
      </c>
      <c r="F384" s="38">
        <v>182.88333333333333</v>
      </c>
      <c r="G384" s="47">
        <v>2</v>
      </c>
      <c r="H384" s="97">
        <v>365.76666666666665</v>
      </c>
      <c r="I384" s="10"/>
      <c r="J384" s="6">
        <f t="shared" si="48"/>
        <v>285</v>
      </c>
      <c r="K384" s="7" t="str">
        <f t="shared" si="49"/>
        <v>Фильтр масляный "GB"</v>
      </c>
      <c r="L384" s="129" t="str">
        <f t="shared" si="50"/>
        <v>С-102 "GB"</v>
      </c>
      <c r="M384" s="121"/>
      <c r="N384" s="21" t="str">
        <f t="shared" si="55"/>
        <v>шт</v>
      </c>
      <c r="O384" s="31">
        <f t="shared" si="56"/>
        <v>182.88333333333333</v>
      </c>
      <c r="P384" s="121"/>
      <c r="Q384" s="21">
        <f t="shared" si="53"/>
        <v>2</v>
      </c>
      <c r="R384" s="85">
        <f t="shared" si="54"/>
        <v>0</v>
      </c>
    </row>
    <row r="385" spans="2:18" x14ac:dyDescent="0.25">
      <c r="B385" s="34">
        <v>286</v>
      </c>
      <c r="C385" s="35" t="s">
        <v>200</v>
      </c>
      <c r="D385" s="35" t="s">
        <v>201</v>
      </c>
      <c r="E385" s="39" t="s">
        <v>13</v>
      </c>
      <c r="F385" s="38">
        <v>289.5</v>
      </c>
      <c r="G385" s="47">
        <v>29</v>
      </c>
      <c r="H385" s="97">
        <v>8395.5</v>
      </c>
      <c r="I385" s="10"/>
      <c r="J385" s="6">
        <f t="shared" si="48"/>
        <v>286</v>
      </c>
      <c r="K385" s="7" t="str">
        <f t="shared" si="49"/>
        <v>Фильтр масляный УАЗ</v>
      </c>
      <c r="L385" s="129" t="str">
        <f t="shared" si="50"/>
        <v>3105-1012005</v>
      </c>
      <c r="M385" s="121"/>
      <c r="N385" s="21" t="str">
        <f t="shared" si="55"/>
        <v>шт</v>
      </c>
      <c r="O385" s="31">
        <f t="shared" si="56"/>
        <v>289.5</v>
      </c>
      <c r="P385" s="121"/>
      <c r="Q385" s="21">
        <f t="shared" si="53"/>
        <v>29</v>
      </c>
      <c r="R385" s="85">
        <f t="shared" si="54"/>
        <v>0</v>
      </c>
    </row>
    <row r="386" spans="2:18" x14ac:dyDescent="0.25">
      <c r="B386" s="34">
        <v>287</v>
      </c>
      <c r="C386" s="35" t="s">
        <v>725</v>
      </c>
      <c r="D386" s="35" t="s">
        <v>202</v>
      </c>
      <c r="E386" s="39" t="s">
        <v>13</v>
      </c>
      <c r="F386" s="38">
        <v>394.04166666666669</v>
      </c>
      <c r="G386" s="47">
        <v>4</v>
      </c>
      <c r="H386" s="97">
        <v>1576.1666666666667</v>
      </c>
      <c r="I386" s="10"/>
      <c r="J386" s="6">
        <f t="shared" si="48"/>
        <v>287</v>
      </c>
      <c r="K386" s="7" t="str">
        <f t="shared" si="49"/>
        <v xml:space="preserve">Фильтр тонкой очистки </v>
      </c>
      <c r="L386" s="129" t="str">
        <f t="shared" si="50"/>
        <v>409-1117010</v>
      </c>
      <c r="M386" s="121"/>
      <c r="N386" s="21" t="str">
        <f t="shared" si="55"/>
        <v>шт</v>
      </c>
      <c r="O386" s="31">
        <f t="shared" si="56"/>
        <v>394.04166666666669</v>
      </c>
      <c r="P386" s="121"/>
      <c r="Q386" s="21">
        <f t="shared" si="53"/>
        <v>4</v>
      </c>
      <c r="R386" s="85">
        <f t="shared" si="54"/>
        <v>0</v>
      </c>
    </row>
    <row r="387" spans="2:18" ht="30" x14ac:dyDescent="0.25">
      <c r="B387" s="34">
        <v>288</v>
      </c>
      <c r="C387" s="35" t="s">
        <v>726</v>
      </c>
      <c r="D387" s="35" t="s">
        <v>727</v>
      </c>
      <c r="E387" s="39" t="s">
        <v>13</v>
      </c>
      <c r="F387" s="38">
        <v>303.60833333333329</v>
      </c>
      <c r="G387" s="47">
        <v>5</v>
      </c>
      <c r="H387" s="97">
        <v>1518.0416666666665</v>
      </c>
      <c r="I387" s="10"/>
      <c r="J387" s="6">
        <f t="shared" si="48"/>
        <v>288</v>
      </c>
      <c r="K387" s="7" t="str">
        <f t="shared" si="49"/>
        <v xml:space="preserve">Фильтр тонкой очистки топлива GB-335 </v>
      </c>
      <c r="L387" s="129" t="str">
        <f t="shared" si="50"/>
        <v>315195-1117010-10</v>
      </c>
      <c r="M387" s="121"/>
      <c r="N387" s="21" t="str">
        <f t="shared" si="55"/>
        <v>шт</v>
      </c>
      <c r="O387" s="31">
        <f t="shared" si="56"/>
        <v>303.60833333333329</v>
      </c>
      <c r="P387" s="121"/>
      <c r="Q387" s="21">
        <f t="shared" si="53"/>
        <v>5</v>
      </c>
      <c r="R387" s="85">
        <f t="shared" si="54"/>
        <v>0</v>
      </c>
    </row>
    <row r="388" spans="2:18" ht="30" x14ac:dyDescent="0.25">
      <c r="B388" s="34">
        <v>289</v>
      </c>
      <c r="C388" s="35" t="s">
        <v>728</v>
      </c>
      <c r="D388" s="35" t="s">
        <v>203</v>
      </c>
      <c r="E388" s="39" t="s">
        <v>13</v>
      </c>
      <c r="F388" s="38">
        <v>566.66666666666674</v>
      </c>
      <c r="G388" s="47">
        <v>2</v>
      </c>
      <c r="H388" s="97">
        <v>1133.3333333333335</v>
      </c>
      <c r="I388" s="10"/>
      <c r="J388" s="6">
        <f t="shared" si="48"/>
        <v>289</v>
      </c>
      <c r="K388" s="7" t="str">
        <f t="shared" si="49"/>
        <v xml:space="preserve">Фильтр тонкой очистки топлива ямз534 </v>
      </c>
      <c r="L388" s="129" t="str">
        <f t="shared" si="50"/>
        <v>Евро 4/М18*1,5/ЕКО-03,372 WDK962.1/9.3.18/B7290</v>
      </c>
      <c r="M388" s="121"/>
      <c r="N388" s="21" t="str">
        <f t="shared" si="55"/>
        <v>шт</v>
      </c>
      <c r="O388" s="31">
        <f t="shared" si="56"/>
        <v>566.66666666666674</v>
      </c>
      <c r="P388" s="121"/>
      <c r="Q388" s="21">
        <f t="shared" si="53"/>
        <v>2</v>
      </c>
      <c r="R388" s="85">
        <f t="shared" si="54"/>
        <v>0</v>
      </c>
    </row>
    <row r="389" spans="2:18" x14ac:dyDescent="0.25">
      <c r="B389" s="34">
        <v>290</v>
      </c>
      <c r="C389" s="35" t="s">
        <v>729</v>
      </c>
      <c r="D389" s="35" t="s">
        <v>730</v>
      </c>
      <c r="E389" s="39" t="s">
        <v>13</v>
      </c>
      <c r="F389" s="38">
        <v>1073.6750000000002</v>
      </c>
      <c r="G389" s="47">
        <v>18</v>
      </c>
      <c r="H389" s="97">
        <v>19326.150000000001</v>
      </c>
      <c r="I389" s="10"/>
      <c r="J389" s="6">
        <f t="shared" si="48"/>
        <v>290</v>
      </c>
      <c r="K389" s="7" t="str">
        <f t="shared" si="49"/>
        <v>Фильтр топливный</v>
      </c>
      <c r="L389" s="129" t="str">
        <f t="shared" si="50"/>
        <v>ФТ015-1117010</v>
      </c>
      <c r="M389" s="121"/>
      <c r="N389" s="21" t="str">
        <f t="shared" si="55"/>
        <v>шт</v>
      </c>
      <c r="O389" s="31">
        <f t="shared" si="56"/>
        <v>1073.6750000000002</v>
      </c>
      <c r="P389" s="121"/>
      <c r="Q389" s="21">
        <f t="shared" si="53"/>
        <v>18</v>
      </c>
      <c r="R389" s="85">
        <f t="shared" si="54"/>
        <v>0</v>
      </c>
    </row>
    <row r="390" spans="2:18" x14ac:dyDescent="0.25">
      <c r="B390" s="34">
        <v>291</v>
      </c>
      <c r="C390" s="35" t="s">
        <v>731</v>
      </c>
      <c r="D390" s="35" t="s">
        <v>204</v>
      </c>
      <c r="E390" s="39" t="s">
        <v>13</v>
      </c>
      <c r="F390" s="38">
        <v>381.82499999999999</v>
      </c>
      <c r="G390" s="47">
        <v>3</v>
      </c>
      <c r="H390" s="97">
        <v>1145.4749999999999</v>
      </c>
      <c r="I390" s="10"/>
      <c r="J390" s="6">
        <f t="shared" si="48"/>
        <v>291</v>
      </c>
      <c r="K390" s="7" t="str">
        <f t="shared" si="49"/>
        <v xml:space="preserve">Фильтр топливный </v>
      </c>
      <c r="L390" s="129" t="str">
        <f t="shared" si="50"/>
        <v>020-1117010 TSN 9.3.22</v>
      </c>
      <c r="M390" s="121"/>
      <c r="N390" s="21" t="str">
        <f t="shared" si="55"/>
        <v>шт</v>
      </c>
      <c r="O390" s="31">
        <f t="shared" si="56"/>
        <v>381.82499999999999</v>
      </c>
      <c r="P390" s="121"/>
      <c r="Q390" s="21">
        <f t="shared" si="53"/>
        <v>3</v>
      </c>
      <c r="R390" s="85">
        <f t="shared" si="54"/>
        <v>0</v>
      </c>
    </row>
    <row r="391" spans="2:18" x14ac:dyDescent="0.25">
      <c r="B391" s="34">
        <v>292</v>
      </c>
      <c r="C391" s="35" t="s">
        <v>731</v>
      </c>
      <c r="D391" s="35" t="s">
        <v>732</v>
      </c>
      <c r="E391" s="39" t="s">
        <v>13</v>
      </c>
      <c r="F391" s="38">
        <v>100</v>
      </c>
      <c r="G391" s="47">
        <v>10</v>
      </c>
      <c r="H391" s="97">
        <v>1000</v>
      </c>
      <c r="I391" s="10"/>
      <c r="J391" s="6">
        <f t="shared" si="48"/>
        <v>292</v>
      </c>
      <c r="K391" s="7" t="str">
        <f t="shared" si="49"/>
        <v xml:space="preserve">Фильтр топливный </v>
      </c>
      <c r="L391" s="129" t="str">
        <f t="shared" si="50"/>
        <v>3151-95-1117010</v>
      </c>
      <c r="M391" s="121"/>
      <c r="N391" s="21" t="str">
        <f t="shared" si="55"/>
        <v>шт</v>
      </c>
      <c r="O391" s="31">
        <f t="shared" si="56"/>
        <v>100</v>
      </c>
      <c r="P391" s="121"/>
      <c r="Q391" s="21">
        <f t="shared" si="53"/>
        <v>10</v>
      </c>
      <c r="R391" s="85">
        <f t="shared" si="54"/>
        <v>0</v>
      </c>
    </row>
    <row r="392" spans="2:18" x14ac:dyDescent="0.25">
      <c r="B392" s="34">
        <v>293</v>
      </c>
      <c r="C392" s="35" t="s">
        <v>733</v>
      </c>
      <c r="D392" s="35" t="s">
        <v>734</v>
      </c>
      <c r="E392" s="39" t="s">
        <v>13</v>
      </c>
      <c r="F392" s="38">
        <v>778.4666666666667</v>
      </c>
      <c r="G392" s="47">
        <v>1</v>
      </c>
      <c r="H392" s="97">
        <v>778.4666666666667</v>
      </c>
      <c r="I392" s="10"/>
      <c r="J392" s="6">
        <f t="shared" si="48"/>
        <v>293</v>
      </c>
      <c r="K392" s="7" t="str">
        <f t="shared" si="49"/>
        <v xml:space="preserve">Фильтр топливный двс 406 Bosch </v>
      </c>
      <c r="L392" s="129" t="str">
        <f t="shared" si="50"/>
        <v>GB 327</v>
      </c>
      <c r="M392" s="121"/>
      <c r="N392" s="21" t="str">
        <f t="shared" si="55"/>
        <v>шт</v>
      </c>
      <c r="O392" s="31">
        <f t="shared" si="56"/>
        <v>778.4666666666667</v>
      </c>
      <c r="P392" s="121"/>
      <c r="Q392" s="21">
        <f t="shared" si="53"/>
        <v>1</v>
      </c>
      <c r="R392" s="85">
        <f t="shared" si="54"/>
        <v>0</v>
      </c>
    </row>
    <row r="393" spans="2:18" x14ac:dyDescent="0.25">
      <c r="B393" s="34">
        <v>294</v>
      </c>
      <c r="C393" s="35" t="s">
        <v>735</v>
      </c>
      <c r="D393" s="35" t="s">
        <v>736</v>
      </c>
      <c r="E393" s="39" t="s">
        <v>13</v>
      </c>
      <c r="F393" s="38">
        <v>243.90833333333336</v>
      </c>
      <c r="G393" s="47">
        <v>16</v>
      </c>
      <c r="H393" s="97">
        <v>3902.5333333333338</v>
      </c>
      <c r="I393" s="10"/>
      <c r="J393" s="6">
        <f t="shared" si="48"/>
        <v>294</v>
      </c>
      <c r="K393" s="7" t="str">
        <f t="shared" si="49"/>
        <v>Фильтр топливный тонкой очистки</v>
      </c>
      <c r="L393" s="129" t="str">
        <f t="shared" si="50"/>
        <v>245-1117010-10</v>
      </c>
      <c r="M393" s="121"/>
      <c r="N393" s="21" t="str">
        <f t="shared" si="55"/>
        <v>шт</v>
      </c>
      <c r="O393" s="31">
        <f t="shared" si="56"/>
        <v>243.90833333333336</v>
      </c>
      <c r="P393" s="121"/>
      <c r="Q393" s="21">
        <f t="shared" si="53"/>
        <v>16</v>
      </c>
      <c r="R393" s="85">
        <f t="shared" si="54"/>
        <v>0</v>
      </c>
    </row>
    <row r="394" spans="2:18" x14ac:dyDescent="0.25">
      <c r="B394" s="34">
        <v>295</v>
      </c>
      <c r="C394" s="35" t="s">
        <v>737</v>
      </c>
      <c r="D394" s="35" t="s">
        <v>738</v>
      </c>
      <c r="E394" s="39" t="s">
        <v>13</v>
      </c>
      <c r="F394" s="38">
        <v>1124.375</v>
      </c>
      <c r="G394" s="47">
        <v>4</v>
      </c>
      <c r="H394" s="97">
        <v>4497.5</v>
      </c>
      <c r="I394" s="10"/>
      <c r="J394" s="6">
        <f t="shared" si="48"/>
        <v>295</v>
      </c>
      <c r="K394" s="7" t="str">
        <f t="shared" si="49"/>
        <v xml:space="preserve">Фильтр-патрон осушитель воздуха </v>
      </c>
      <c r="L394" s="129" t="str">
        <f t="shared" si="50"/>
        <v>WABCO 432.410.22.27</v>
      </c>
      <c r="M394" s="121"/>
      <c r="N394" s="21" t="str">
        <f t="shared" si="55"/>
        <v>шт</v>
      </c>
      <c r="O394" s="31">
        <f t="shared" si="56"/>
        <v>1124.375</v>
      </c>
      <c r="P394" s="121"/>
      <c r="Q394" s="21">
        <f t="shared" si="53"/>
        <v>4</v>
      </c>
      <c r="R394" s="85">
        <f t="shared" si="54"/>
        <v>0</v>
      </c>
    </row>
    <row r="395" spans="2:18" ht="30" x14ac:dyDescent="0.25">
      <c r="B395" s="34">
        <v>296</v>
      </c>
      <c r="C395" s="35" t="s">
        <v>739</v>
      </c>
      <c r="D395" s="35" t="s">
        <v>740</v>
      </c>
      <c r="E395" s="39" t="s">
        <v>13</v>
      </c>
      <c r="F395" s="38">
        <v>2012.85</v>
      </c>
      <c r="G395" s="47">
        <v>9</v>
      </c>
      <c r="H395" s="97">
        <v>18115.649999999998</v>
      </c>
      <c r="I395" s="10"/>
      <c r="J395" s="6">
        <f t="shared" si="48"/>
        <v>296</v>
      </c>
      <c r="K395" s="7" t="str">
        <f t="shared" si="49"/>
        <v>Фильтр-патрон осушителя воздуха (WABCO) КАМАЗ, ПАЗ, МАЗ</v>
      </c>
      <c r="L395" s="129" t="str">
        <f t="shared" si="50"/>
        <v>432 410 222 7</v>
      </c>
      <c r="M395" s="121"/>
      <c r="N395" s="21" t="str">
        <f t="shared" si="55"/>
        <v>шт</v>
      </c>
      <c r="O395" s="31">
        <f t="shared" si="56"/>
        <v>2012.85</v>
      </c>
      <c r="P395" s="121"/>
      <c r="Q395" s="21">
        <f t="shared" si="53"/>
        <v>9</v>
      </c>
      <c r="R395" s="85">
        <f t="shared" si="54"/>
        <v>0</v>
      </c>
    </row>
    <row r="396" spans="2:18" ht="30" x14ac:dyDescent="0.25">
      <c r="B396" s="34">
        <v>297</v>
      </c>
      <c r="C396" s="35" t="s">
        <v>741</v>
      </c>
      <c r="D396" s="35" t="s">
        <v>742</v>
      </c>
      <c r="E396" s="39" t="s">
        <v>13</v>
      </c>
      <c r="F396" s="38">
        <v>917.2166666666667</v>
      </c>
      <c r="G396" s="47">
        <v>1</v>
      </c>
      <c r="H396" s="97">
        <v>917.2166666666667</v>
      </c>
      <c r="I396" s="10"/>
      <c r="J396" s="6">
        <f t="shared" si="48"/>
        <v>297</v>
      </c>
      <c r="K396" s="7" t="str">
        <f t="shared" si="49"/>
        <v xml:space="preserve">Фильтр-патрон осушителя воздуха </v>
      </c>
      <c r="L396" s="129" t="str">
        <f t="shared" si="50"/>
        <v>2-3579-0003-1-0 (4324102227 Wabco)</v>
      </c>
      <c r="M396" s="121"/>
      <c r="N396" s="21" t="str">
        <f t="shared" si="55"/>
        <v>шт</v>
      </c>
      <c r="O396" s="31">
        <f t="shared" si="56"/>
        <v>917.2166666666667</v>
      </c>
      <c r="P396" s="121"/>
      <c r="Q396" s="21">
        <f t="shared" si="53"/>
        <v>1</v>
      </c>
      <c r="R396" s="85">
        <f t="shared" si="54"/>
        <v>0</v>
      </c>
    </row>
    <row r="397" spans="2:18" x14ac:dyDescent="0.25">
      <c r="B397" s="34">
        <v>298</v>
      </c>
      <c r="C397" s="35" t="s">
        <v>743</v>
      </c>
      <c r="D397" s="35" t="s">
        <v>744</v>
      </c>
      <c r="E397" s="39" t="s">
        <v>13</v>
      </c>
      <c r="F397" s="38">
        <v>182.36666666666667</v>
      </c>
      <c r="G397" s="47">
        <v>2</v>
      </c>
      <c r="H397" s="97">
        <v>364.73333333333335</v>
      </c>
      <c r="I397" s="10"/>
      <c r="J397" s="6">
        <f t="shared" si="48"/>
        <v>298</v>
      </c>
      <c r="K397" s="7" t="str">
        <f t="shared" si="49"/>
        <v>Фонарь заднего хода УАЗ, ГАЗ</v>
      </c>
      <c r="L397" s="129" t="str">
        <f t="shared" si="50"/>
        <v>Ф3-012</v>
      </c>
      <c r="M397" s="121"/>
      <c r="N397" s="21" t="str">
        <f t="shared" si="55"/>
        <v>шт</v>
      </c>
      <c r="O397" s="31">
        <f t="shared" si="56"/>
        <v>182.36666666666667</v>
      </c>
      <c r="P397" s="121"/>
      <c r="Q397" s="21">
        <f t="shared" si="53"/>
        <v>2</v>
      </c>
      <c r="R397" s="85">
        <f t="shared" si="54"/>
        <v>0</v>
      </c>
    </row>
    <row r="398" spans="2:18" x14ac:dyDescent="0.25">
      <c r="B398" s="34">
        <v>299</v>
      </c>
      <c r="C398" s="35" t="s">
        <v>745</v>
      </c>
      <c r="D398" s="35" t="s">
        <v>746</v>
      </c>
      <c r="E398" s="39" t="s">
        <v>13</v>
      </c>
      <c r="F398" s="38">
        <v>1234.375</v>
      </c>
      <c r="G398" s="47">
        <v>2</v>
      </c>
      <c r="H398" s="97">
        <v>2468.75</v>
      </c>
      <c r="I398" s="10"/>
      <c r="J398" s="6">
        <f t="shared" si="48"/>
        <v>299</v>
      </c>
      <c r="K398" s="7" t="str">
        <f t="shared" si="49"/>
        <v>Фонарь задний ФП-132</v>
      </c>
      <c r="L398" s="129" t="str">
        <f t="shared" si="50"/>
        <v>3741-3716010</v>
      </c>
      <c r="M398" s="121"/>
      <c r="N398" s="21" t="str">
        <f t="shared" si="55"/>
        <v>шт</v>
      </c>
      <c r="O398" s="31">
        <f t="shared" si="56"/>
        <v>1234.375</v>
      </c>
      <c r="P398" s="121"/>
      <c r="Q398" s="21">
        <f t="shared" si="53"/>
        <v>2</v>
      </c>
      <c r="R398" s="85">
        <f t="shared" si="54"/>
        <v>0</v>
      </c>
    </row>
    <row r="399" spans="2:18" x14ac:dyDescent="0.25">
      <c r="B399" s="34">
        <v>300</v>
      </c>
      <c r="C399" s="35" t="s">
        <v>747</v>
      </c>
      <c r="D399" s="35" t="s">
        <v>748</v>
      </c>
      <c r="E399" s="39" t="s">
        <v>13</v>
      </c>
      <c r="F399" s="38">
        <v>737.44166666666661</v>
      </c>
      <c r="G399" s="47">
        <v>1</v>
      </c>
      <c r="H399" s="97">
        <v>737.44166666666661</v>
      </c>
      <c r="I399" s="10"/>
      <c r="J399" s="6">
        <f t="shared" si="48"/>
        <v>300</v>
      </c>
      <c r="K399" s="7" t="str">
        <f t="shared" si="49"/>
        <v xml:space="preserve">Фонарь освещения номерного знака </v>
      </c>
      <c r="L399" s="129" t="str">
        <f t="shared" si="50"/>
        <v>ФП131А</v>
      </c>
      <c r="M399" s="121"/>
      <c r="N399" s="21" t="str">
        <f t="shared" si="55"/>
        <v>шт</v>
      </c>
      <c r="O399" s="31">
        <f t="shared" si="56"/>
        <v>737.44166666666661</v>
      </c>
      <c r="P399" s="121"/>
      <c r="Q399" s="21">
        <f t="shared" si="53"/>
        <v>1</v>
      </c>
      <c r="R399" s="85">
        <f t="shared" si="54"/>
        <v>0</v>
      </c>
    </row>
    <row r="400" spans="2:18" x14ac:dyDescent="0.25">
      <c r="B400" s="34">
        <v>301</v>
      </c>
      <c r="C400" s="35" t="s">
        <v>749</v>
      </c>
      <c r="D400" s="35" t="s">
        <v>750</v>
      </c>
      <c r="E400" s="39" t="s">
        <v>13</v>
      </c>
      <c r="F400" s="38">
        <v>1341.5166666666667</v>
      </c>
      <c r="G400" s="47">
        <v>2</v>
      </c>
      <c r="H400" s="97">
        <v>2683.0333333333333</v>
      </c>
      <c r="I400" s="10"/>
      <c r="J400" s="6">
        <f t="shared" si="48"/>
        <v>301</v>
      </c>
      <c r="K400" s="7" t="str">
        <f t="shared" si="49"/>
        <v xml:space="preserve">Фонарь передний </v>
      </c>
      <c r="L400" s="129" t="str">
        <f t="shared" si="50"/>
        <v>ПФ-130-А</v>
      </c>
      <c r="M400" s="121"/>
      <c r="N400" s="21" t="str">
        <f t="shared" si="55"/>
        <v>шт</v>
      </c>
      <c r="O400" s="31">
        <f t="shared" si="56"/>
        <v>1341.5166666666667</v>
      </c>
      <c r="P400" s="121"/>
      <c r="Q400" s="21">
        <f t="shared" si="53"/>
        <v>2</v>
      </c>
      <c r="R400" s="85">
        <f t="shared" si="54"/>
        <v>0</v>
      </c>
    </row>
    <row r="401" spans="2:18" ht="30" x14ac:dyDescent="0.25">
      <c r="B401" s="34">
        <v>302</v>
      </c>
      <c r="C401" s="35" t="s">
        <v>751</v>
      </c>
      <c r="D401" s="35">
        <v>445120245</v>
      </c>
      <c r="E401" s="39" t="s">
        <v>13</v>
      </c>
      <c r="F401" s="38">
        <v>24166.666666666664</v>
      </c>
      <c r="G401" s="47">
        <v>8</v>
      </c>
      <c r="H401" s="97">
        <v>193333.33333333331</v>
      </c>
      <c r="I401" s="10"/>
      <c r="J401" s="6">
        <f t="shared" si="48"/>
        <v>302</v>
      </c>
      <c r="K401" s="7" t="str">
        <f t="shared" si="49"/>
        <v xml:space="preserve">Форсунка топливная системы Common Rail ЕВРО-4 BOSCH </v>
      </c>
      <c r="L401" s="129">
        <f t="shared" si="50"/>
        <v>445120245</v>
      </c>
      <c r="M401" s="121"/>
      <c r="N401" s="21" t="str">
        <f t="shared" si="55"/>
        <v>шт</v>
      </c>
      <c r="O401" s="31">
        <f t="shared" si="56"/>
        <v>24166.666666666664</v>
      </c>
      <c r="P401" s="121"/>
      <c r="Q401" s="21">
        <f t="shared" si="53"/>
        <v>8</v>
      </c>
      <c r="R401" s="85">
        <f t="shared" si="54"/>
        <v>0</v>
      </c>
    </row>
    <row r="402" spans="2:18" x14ac:dyDescent="0.25">
      <c r="B402" s="34">
        <v>303</v>
      </c>
      <c r="C402" s="35" t="s">
        <v>254</v>
      </c>
      <c r="D402" s="35" t="s">
        <v>255</v>
      </c>
      <c r="E402" s="39" t="s">
        <v>13</v>
      </c>
      <c r="F402" s="38">
        <v>3900.3250000000003</v>
      </c>
      <c r="G402" s="47">
        <v>2</v>
      </c>
      <c r="H402" s="97">
        <v>7800.6500000000005</v>
      </c>
      <c r="I402" s="10"/>
      <c r="J402" s="6">
        <f t="shared" si="48"/>
        <v>303</v>
      </c>
      <c r="K402" s="7" t="str">
        <f t="shared" si="49"/>
        <v>цилиндр гл. тормоза 2х бач.</v>
      </c>
      <c r="L402" s="129" t="str">
        <f t="shared" si="50"/>
        <v>3151-3505010</v>
      </c>
      <c r="M402" s="121"/>
      <c r="N402" s="21" t="str">
        <f t="shared" si="55"/>
        <v>шт</v>
      </c>
      <c r="O402" s="31">
        <f t="shared" si="56"/>
        <v>3900.3250000000003</v>
      </c>
      <c r="P402" s="121"/>
      <c r="Q402" s="21">
        <f t="shared" si="53"/>
        <v>2</v>
      </c>
      <c r="R402" s="85">
        <f t="shared" si="54"/>
        <v>0</v>
      </c>
    </row>
    <row r="403" spans="2:18" x14ac:dyDescent="0.25">
      <c r="B403" s="34">
        <v>304</v>
      </c>
      <c r="C403" s="35" t="s">
        <v>752</v>
      </c>
      <c r="D403" s="35" t="s">
        <v>205</v>
      </c>
      <c r="E403" s="39" t="s">
        <v>13</v>
      </c>
      <c r="F403" s="38">
        <v>1785.3249999999998</v>
      </c>
      <c r="G403" s="47">
        <v>1</v>
      </c>
      <c r="H403" s="97">
        <v>1785.3249999999998</v>
      </c>
      <c r="I403" s="10"/>
      <c r="J403" s="6">
        <f t="shared" si="48"/>
        <v>304</v>
      </c>
      <c r="K403" s="7" t="str">
        <f t="shared" si="49"/>
        <v>Цилиндр главный  тормозной</v>
      </c>
      <c r="L403" s="129" t="str">
        <f t="shared" si="50"/>
        <v>3151-3505010-95</v>
      </c>
      <c r="M403" s="121"/>
      <c r="N403" s="21" t="str">
        <f t="shared" si="55"/>
        <v>шт</v>
      </c>
      <c r="O403" s="31">
        <f t="shared" si="56"/>
        <v>1785.3249999999998</v>
      </c>
      <c r="P403" s="121"/>
      <c r="Q403" s="21">
        <f t="shared" si="53"/>
        <v>1</v>
      </c>
      <c r="R403" s="85">
        <f t="shared" si="54"/>
        <v>0</v>
      </c>
    </row>
    <row r="404" spans="2:18" x14ac:dyDescent="0.25">
      <c r="B404" s="34">
        <v>305</v>
      </c>
      <c r="C404" s="35" t="s">
        <v>206</v>
      </c>
      <c r="D404" s="35" t="s">
        <v>753</v>
      </c>
      <c r="E404" s="39" t="s">
        <v>13</v>
      </c>
      <c r="F404" s="38">
        <v>1450.9333333333332</v>
      </c>
      <c r="G404" s="47">
        <v>2</v>
      </c>
      <c r="H404" s="97">
        <v>2901.8666666666663</v>
      </c>
      <c r="I404" s="10"/>
      <c r="J404" s="6">
        <f t="shared" si="48"/>
        <v>305</v>
      </c>
      <c r="K404" s="7" t="str">
        <f t="shared" si="49"/>
        <v>Цилиндр главный тормозной</v>
      </c>
      <c r="L404" s="129" t="str">
        <f t="shared" si="50"/>
        <v>3162-3505010-95</v>
      </c>
      <c r="M404" s="121"/>
      <c r="N404" s="21" t="str">
        <f t="shared" si="55"/>
        <v>шт</v>
      </c>
      <c r="O404" s="31">
        <f t="shared" si="56"/>
        <v>1450.9333333333332</v>
      </c>
      <c r="P404" s="121"/>
      <c r="Q404" s="21">
        <f t="shared" si="53"/>
        <v>2</v>
      </c>
      <c r="R404" s="85">
        <f t="shared" si="54"/>
        <v>0</v>
      </c>
    </row>
    <row r="405" spans="2:18" x14ac:dyDescent="0.25">
      <c r="B405" s="34">
        <v>306</v>
      </c>
      <c r="C405" s="35" t="s">
        <v>206</v>
      </c>
      <c r="D405" s="35" t="s">
        <v>754</v>
      </c>
      <c r="E405" s="39" t="s">
        <v>13</v>
      </c>
      <c r="F405" s="38">
        <v>2441.3999999999996</v>
      </c>
      <c r="G405" s="47">
        <v>1</v>
      </c>
      <c r="H405" s="97">
        <v>2441.3999999999996</v>
      </c>
      <c r="I405" s="10"/>
      <c r="J405" s="6">
        <f t="shared" si="48"/>
        <v>306</v>
      </c>
      <c r="K405" s="7" t="str">
        <f t="shared" si="49"/>
        <v>Цилиндр главный тормозной</v>
      </c>
      <c r="L405" s="129" t="str">
        <f t="shared" si="50"/>
        <v>3205-3505010</v>
      </c>
      <c r="M405" s="121"/>
      <c r="N405" s="21" t="str">
        <f t="shared" si="55"/>
        <v>шт</v>
      </c>
      <c r="O405" s="31">
        <f t="shared" si="56"/>
        <v>2441.3999999999996</v>
      </c>
      <c r="P405" s="121"/>
      <c r="Q405" s="21">
        <f t="shared" si="53"/>
        <v>1</v>
      </c>
      <c r="R405" s="85">
        <f t="shared" si="54"/>
        <v>0</v>
      </c>
    </row>
    <row r="406" spans="2:18" x14ac:dyDescent="0.25">
      <c r="B406" s="34">
        <v>307</v>
      </c>
      <c r="C406" s="35" t="s">
        <v>206</v>
      </c>
      <c r="D406" s="35" t="s">
        <v>755</v>
      </c>
      <c r="E406" s="39" t="s">
        <v>13</v>
      </c>
      <c r="F406" s="38">
        <v>4258.958333333333</v>
      </c>
      <c r="G406" s="47">
        <v>1</v>
      </c>
      <c r="H406" s="97">
        <v>4258.958333333333</v>
      </c>
      <c r="I406" s="10"/>
      <c r="J406" s="6">
        <f t="shared" si="48"/>
        <v>307</v>
      </c>
      <c r="K406" s="7" t="str">
        <f t="shared" si="49"/>
        <v>Цилиндр главный тормозной</v>
      </c>
      <c r="L406" s="129" t="str">
        <f t="shared" si="50"/>
        <v>3505211-66</v>
      </c>
      <c r="M406" s="121"/>
      <c r="N406" s="21" t="str">
        <f t="shared" si="55"/>
        <v>шт</v>
      </c>
      <c r="O406" s="31">
        <f t="shared" si="56"/>
        <v>4258.958333333333</v>
      </c>
      <c r="P406" s="121"/>
      <c r="Q406" s="21">
        <f t="shared" si="53"/>
        <v>1</v>
      </c>
      <c r="R406" s="85">
        <f t="shared" si="54"/>
        <v>0</v>
      </c>
    </row>
    <row r="407" spans="2:18" x14ac:dyDescent="0.25">
      <c r="B407" s="34">
        <v>308</v>
      </c>
      <c r="C407" s="35" t="s">
        <v>756</v>
      </c>
      <c r="D407" s="35" t="s">
        <v>757</v>
      </c>
      <c r="E407" s="39" t="s">
        <v>13</v>
      </c>
      <c r="F407" s="38">
        <v>6667.6999999999989</v>
      </c>
      <c r="G407" s="47">
        <v>2</v>
      </c>
      <c r="H407" s="97">
        <v>13335.399999999998</v>
      </c>
      <c r="I407" s="10"/>
      <c r="J407" s="6">
        <f t="shared" si="48"/>
        <v>308</v>
      </c>
      <c r="K407" s="7" t="str">
        <f t="shared" si="49"/>
        <v>Цилиндр ГУРа силовой ГАЗ-3308</v>
      </c>
      <c r="L407" s="129" t="str">
        <f t="shared" si="50"/>
        <v>3308-3405011</v>
      </c>
      <c r="M407" s="121"/>
      <c r="N407" s="21" t="str">
        <f t="shared" si="55"/>
        <v>шт</v>
      </c>
      <c r="O407" s="31">
        <f t="shared" si="56"/>
        <v>6667.6999999999989</v>
      </c>
      <c r="P407" s="121"/>
      <c r="Q407" s="21">
        <f t="shared" si="53"/>
        <v>2</v>
      </c>
      <c r="R407" s="85">
        <f t="shared" si="54"/>
        <v>0</v>
      </c>
    </row>
    <row r="408" spans="2:18" x14ac:dyDescent="0.25">
      <c r="B408" s="34">
        <v>309</v>
      </c>
      <c r="C408" s="35" t="s">
        <v>758</v>
      </c>
      <c r="D408" s="35" t="s">
        <v>759</v>
      </c>
      <c r="E408" s="39" t="s">
        <v>13</v>
      </c>
      <c r="F408" s="38">
        <v>1139.7750000000001</v>
      </c>
      <c r="G408" s="47">
        <v>2</v>
      </c>
      <c r="H408" s="97">
        <v>2279.5500000000002</v>
      </c>
      <c r="I408" s="10"/>
      <c r="J408" s="6">
        <f t="shared" si="48"/>
        <v>309</v>
      </c>
      <c r="K408" s="7" t="str">
        <f t="shared" si="49"/>
        <v xml:space="preserve">Цилиндр задний тормозной УАЗ </v>
      </c>
      <c r="L408" s="129" t="str">
        <f t="shared" si="50"/>
        <v>3151-3502040</v>
      </c>
      <c r="M408" s="121"/>
      <c r="N408" s="21" t="str">
        <f t="shared" si="55"/>
        <v>шт</v>
      </c>
      <c r="O408" s="31">
        <f t="shared" si="56"/>
        <v>1139.7750000000001</v>
      </c>
      <c r="P408" s="121"/>
      <c r="Q408" s="21">
        <f t="shared" si="53"/>
        <v>2</v>
      </c>
      <c r="R408" s="85">
        <f t="shared" si="54"/>
        <v>0</v>
      </c>
    </row>
    <row r="409" spans="2:18" ht="30" x14ac:dyDescent="0.25">
      <c r="B409" s="34">
        <v>310</v>
      </c>
      <c r="C409" s="35" t="s">
        <v>760</v>
      </c>
      <c r="D409" s="35" t="s">
        <v>207</v>
      </c>
      <c r="E409" s="39" t="s">
        <v>13</v>
      </c>
      <c r="F409" s="38">
        <v>1099.8833333333332</v>
      </c>
      <c r="G409" s="47">
        <v>4</v>
      </c>
      <c r="H409" s="97">
        <v>4399.5333333333328</v>
      </c>
      <c r="I409" s="10"/>
      <c r="J409" s="6">
        <f t="shared" si="48"/>
        <v>310</v>
      </c>
      <c r="K409" s="7" t="str">
        <f t="shared" si="49"/>
        <v xml:space="preserve">Цилиндр колесной переднего тормоза в сборе левый </v>
      </c>
      <c r="L409" s="129" t="str">
        <f t="shared" si="50"/>
        <v>66-3501041</v>
      </c>
      <c r="M409" s="121"/>
      <c r="N409" s="21" t="str">
        <f t="shared" si="55"/>
        <v>шт</v>
      </c>
      <c r="O409" s="31">
        <f t="shared" si="56"/>
        <v>1099.8833333333332</v>
      </c>
      <c r="P409" s="121"/>
      <c r="Q409" s="21">
        <f t="shared" si="53"/>
        <v>4</v>
      </c>
      <c r="R409" s="85">
        <f t="shared" si="54"/>
        <v>0</v>
      </c>
    </row>
    <row r="410" spans="2:18" ht="30" x14ac:dyDescent="0.25">
      <c r="B410" s="34">
        <v>311</v>
      </c>
      <c r="C410" s="35" t="s">
        <v>761</v>
      </c>
      <c r="D410" s="35" t="s">
        <v>208</v>
      </c>
      <c r="E410" s="39" t="s">
        <v>13</v>
      </c>
      <c r="F410" s="38">
        <v>1139.7750000000001</v>
      </c>
      <c r="G410" s="47">
        <v>4</v>
      </c>
      <c r="H410" s="97">
        <v>4559.1000000000004</v>
      </c>
      <c r="I410" s="10"/>
      <c r="J410" s="6">
        <f t="shared" si="48"/>
        <v>311</v>
      </c>
      <c r="K410" s="7" t="str">
        <f t="shared" si="49"/>
        <v xml:space="preserve">Цилиндр колесной переднего тормоза в сборе правый </v>
      </c>
      <c r="L410" s="129" t="str">
        <f t="shared" si="50"/>
        <v>66-3501040</v>
      </c>
      <c r="M410" s="121"/>
      <c r="N410" s="21" t="str">
        <f t="shared" si="55"/>
        <v>шт</v>
      </c>
      <c r="O410" s="31">
        <f t="shared" si="56"/>
        <v>1139.7750000000001</v>
      </c>
      <c r="P410" s="121"/>
      <c r="Q410" s="21">
        <f t="shared" si="53"/>
        <v>4</v>
      </c>
      <c r="R410" s="85">
        <f t="shared" si="54"/>
        <v>0</v>
      </c>
    </row>
    <row r="411" spans="2:18" ht="30" x14ac:dyDescent="0.25">
      <c r="B411" s="34">
        <v>312</v>
      </c>
      <c r="C411" s="35" t="s">
        <v>209</v>
      </c>
      <c r="D411" s="35" t="s">
        <v>210</v>
      </c>
      <c r="E411" s="39" t="s">
        <v>13</v>
      </c>
      <c r="F411" s="38">
        <v>433.11666666666662</v>
      </c>
      <c r="G411" s="47">
        <v>2</v>
      </c>
      <c r="H411" s="97">
        <v>866.23333333333323</v>
      </c>
      <c r="I411" s="10"/>
      <c r="J411" s="6">
        <f t="shared" si="48"/>
        <v>312</v>
      </c>
      <c r="K411" s="7" t="str">
        <f t="shared" si="49"/>
        <v>Цилиндр колесный переднего тормоза, левый</v>
      </c>
      <c r="L411" s="129" t="str">
        <f t="shared" si="50"/>
        <v>469-3501047</v>
      </c>
      <c r="M411" s="121"/>
      <c r="N411" s="21" t="str">
        <f t="shared" si="55"/>
        <v>шт</v>
      </c>
      <c r="O411" s="31">
        <f t="shared" si="56"/>
        <v>433.11666666666662</v>
      </c>
      <c r="P411" s="121"/>
      <c r="Q411" s="21">
        <f t="shared" si="53"/>
        <v>2</v>
      </c>
      <c r="R411" s="85">
        <f t="shared" si="54"/>
        <v>0</v>
      </c>
    </row>
    <row r="412" spans="2:18" ht="30" x14ac:dyDescent="0.25">
      <c r="B412" s="34">
        <v>313</v>
      </c>
      <c r="C412" s="35" t="s">
        <v>762</v>
      </c>
      <c r="D412" s="35" t="s">
        <v>763</v>
      </c>
      <c r="E412" s="39" t="s">
        <v>13</v>
      </c>
      <c r="F412" s="38">
        <v>402.33333333333337</v>
      </c>
      <c r="G412" s="47">
        <v>2</v>
      </c>
      <c r="H412" s="97">
        <v>804.66666666666674</v>
      </c>
      <c r="I412" s="10"/>
      <c r="J412" s="6">
        <f t="shared" si="48"/>
        <v>313</v>
      </c>
      <c r="K412" s="7" t="str">
        <f t="shared" si="49"/>
        <v xml:space="preserve">Цилиндр колесный переднего тормоза, левый </v>
      </c>
      <c r="L412" s="129" t="str">
        <f t="shared" si="50"/>
        <v>469-35010АА</v>
      </c>
      <c r="M412" s="121"/>
      <c r="N412" s="21" t="str">
        <f t="shared" si="55"/>
        <v>шт</v>
      </c>
      <c r="O412" s="31">
        <f t="shared" si="56"/>
        <v>402.33333333333337</v>
      </c>
      <c r="P412" s="121"/>
      <c r="Q412" s="21">
        <f t="shared" si="53"/>
        <v>2</v>
      </c>
      <c r="R412" s="85">
        <f t="shared" si="54"/>
        <v>0</v>
      </c>
    </row>
    <row r="413" spans="2:18" ht="30" x14ac:dyDescent="0.25">
      <c r="B413" s="34">
        <v>314</v>
      </c>
      <c r="C413" s="35" t="s">
        <v>764</v>
      </c>
      <c r="D413" s="35" t="s">
        <v>211</v>
      </c>
      <c r="E413" s="39" t="s">
        <v>13</v>
      </c>
      <c r="F413" s="38">
        <v>536.83333333333337</v>
      </c>
      <c r="G413" s="47">
        <v>4</v>
      </c>
      <c r="H413" s="97">
        <v>2147.3333333333335</v>
      </c>
      <c r="I413" s="10"/>
      <c r="J413" s="6">
        <f t="shared" si="48"/>
        <v>314</v>
      </c>
      <c r="K413" s="7" t="str">
        <f t="shared" si="49"/>
        <v>Цилиндр колесный переднего тормоза, правый</v>
      </c>
      <c r="L413" s="129" t="str">
        <f t="shared" si="50"/>
        <v>469-3501016</v>
      </c>
      <c r="M413" s="121"/>
      <c r="N413" s="21" t="str">
        <f t="shared" si="55"/>
        <v>шт</v>
      </c>
      <c r="O413" s="31">
        <f t="shared" si="56"/>
        <v>536.83333333333337</v>
      </c>
      <c r="P413" s="121"/>
      <c r="Q413" s="21">
        <f t="shared" si="53"/>
        <v>4</v>
      </c>
      <c r="R413" s="85">
        <f t="shared" si="54"/>
        <v>0</v>
      </c>
    </row>
    <row r="414" spans="2:18" ht="30" x14ac:dyDescent="0.25">
      <c r="B414" s="34">
        <v>315</v>
      </c>
      <c r="C414" s="35" t="s">
        <v>765</v>
      </c>
      <c r="D414" s="35" t="s">
        <v>766</v>
      </c>
      <c r="E414" s="39" t="s">
        <v>13</v>
      </c>
      <c r="F414" s="38">
        <v>983.61666666666656</v>
      </c>
      <c r="G414" s="47">
        <v>1</v>
      </c>
      <c r="H414" s="97">
        <v>983.61666666666656</v>
      </c>
      <c r="I414" s="10"/>
      <c r="J414" s="6">
        <f t="shared" si="48"/>
        <v>315</v>
      </c>
      <c r="K414" s="7" t="str">
        <f t="shared" si="49"/>
        <v>Цилиндр привода выключения сцепления</v>
      </c>
      <c r="L414" s="129" t="str">
        <f t="shared" si="50"/>
        <v>66-01-1602512</v>
      </c>
      <c r="M414" s="121"/>
      <c r="N414" s="21" t="str">
        <f t="shared" si="55"/>
        <v>шт</v>
      </c>
      <c r="O414" s="31">
        <f t="shared" si="56"/>
        <v>983.61666666666656</v>
      </c>
      <c r="P414" s="121"/>
      <c r="Q414" s="21">
        <f t="shared" si="53"/>
        <v>1</v>
      </c>
      <c r="R414" s="85">
        <f t="shared" si="54"/>
        <v>0</v>
      </c>
    </row>
    <row r="415" spans="2:18" x14ac:dyDescent="0.25">
      <c r="B415" s="34">
        <v>316</v>
      </c>
      <c r="C415" s="35" t="s">
        <v>767</v>
      </c>
      <c r="D415" s="35" t="s">
        <v>768</v>
      </c>
      <c r="E415" s="39" t="s">
        <v>13</v>
      </c>
      <c r="F415" s="38">
        <v>878.77499999999986</v>
      </c>
      <c r="G415" s="47">
        <v>1</v>
      </c>
      <c r="H415" s="97">
        <v>878.77499999999986</v>
      </c>
      <c r="I415" s="10"/>
      <c r="J415" s="6">
        <f t="shared" si="48"/>
        <v>316</v>
      </c>
      <c r="K415" s="7" t="str">
        <f t="shared" si="49"/>
        <v>Цилиндр рабочий</v>
      </c>
      <c r="L415" s="129" t="str">
        <f t="shared" si="50"/>
        <v>469-1602510</v>
      </c>
      <c r="M415" s="121"/>
      <c r="N415" s="21" t="str">
        <f t="shared" si="55"/>
        <v>шт</v>
      </c>
      <c r="O415" s="31">
        <f t="shared" si="56"/>
        <v>878.77499999999986</v>
      </c>
      <c r="P415" s="121"/>
      <c r="Q415" s="21">
        <f t="shared" si="53"/>
        <v>1</v>
      </c>
      <c r="R415" s="85">
        <f t="shared" si="54"/>
        <v>0</v>
      </c>
    </row>
    <row r="416" spans="2:18" x14ac:dyDescent="0.25">
      <c r="B416" s="34">
        <v>317</v>
      </c>
      <c r="C416" s="35" t="s">
        <v>212</v>
      </c>
      <c r="D416" s="35" t="s">
        <v>769</v>
      </c>
      <c r="E416" s="39" t="s">
        <v>13</v>
      </c>
      <c r="F416" s="38">
        <v>1327.8416666666667</v>
      </c>
      <c r="G416" s="47">
        <v>1</v>
      </c>
      <c r="H416" s="97">
        <v>1327.8416666666667</v>
      </c>
      <c r="I416" s="10"/>
      <c r="J416" s="6">
        <f t="shared" si="48"/>
        <v>317</v>
      </c>
      <c r="K416" s="7" t="str">
        <f t="shared" si="49"/>
        <v>Цилиндр сцепления главный</v>
      </c>
      <c r="L416" s="129" t="str">
        <f t="shared" si="50"/>
        <v>66-1602300 главный</v>
      </c>
      <c r="M416" s="121"/>
      <c r="N416" s="21" t="str">
        <f t="shared" si="55"/>
        <v>шт</v>
      </c>
      <c r="O416" s="31">
        <f t="shared" si="56"/>
        <v>1327.8416666666667</v>
      </c>
      <c r="P416" s="121"/>
      <c r="Q416" s="21">
        <f t="shared" si="53"/>
        <v>1</v>
      </c>
      <c r="R416" s="85">
        <f t="shared" si="54"/>
        <v>0</v>
      </c>
    </row>
    <row r="417" spans="2:18" ht="15.75" customHeight="1" x14ac:dyDescent="0.25">
      <c r="B417" s="34">
        <v>318</v>
      </c>
      <c r="C417" s="35" t="s">
        <v>212</v>
      </c>
      <c r="D417" s="35" t="s">
        <v>213</v>
      </c>
      <c r="E417" s="39" t="s">
        <v>13</v>
      </c>
      <c r="F417" s="38">
        <v>740.85833333333335</v>
      </c>
      <c r="G417" s="47">
        <v>2</v>
      </c>
      <c r="H417" s="97">
        <v>1481.7166666666667</v>
      </c>
      <c r="I417" s="10"/>
      <c r="J417" s="6">
        <f t="shared" si="48"/>
        <v>318</v>
      </c>
      <c r="K417" s="7" t="str">
        <f t="shared" si="49"/>
        <v>Цилиндр сцепления главный</v>
      </c>
      <c r="L417" s="129" t="str">
        <f t="shared" si="50"/>
        <v>3741-1602300</v>
      </c>
      <c r="M417" s="121"/>
      <c r="N417" s="21" t="str">
        <f t="shared" si="55"/>
        <v>шт</v>
      </c>
      <c r="O417" s="31">
        <f t="shared" si="56"/>
        <v>740.85833333333335</v>
      </c>
      <c r="P417" s="121"/>
      <c r="Q417" s="21">
        <f t="shared" si="53"/>
        <v>2</v>
      </c>
      <c r="R417" s="85">
        <f t="shared" si="54"/>
        <v>0</v>
      </c>
    </row>
    <row r="418" spans="2:18" x14ac:dyDescent="0.25">
      <c r="B418" s="34">
        <v>319</v>
      </c>
      <c r="C418" s="35" t="s">
        <v>770</v>
      </c>
      <c r="D418" s="35" t="s">
        <v>771</v>
      </c>
      <c r="E418" s="39" t="s">
        <v>13</v>
      </c>
      <c r="F418" s="38">
        <v>1609.375</v>
      </c>
      <c r="G418" s="47">
        <v>1</v>
      </c>
      <c r="H418" s="97">
        <v>1609.375</v>
      </c>
      <c r="I418" s="10"/>
      <c r="J418" s="6">
        <f t="shared" si="48"/>
        <v>319</v>
      </c>
      <c r="K418" s="7" t="str">
        <f t="shared" si="49"/>
        <v>Цилиндр сцепления главный ГАЗ 66</v>
      </c>
      <c r="L418" s="129" t="str">
        <f t="shared" si="50"/>
        <v>66-11-1602300</v>
      </c>
      <c r="M418" s="121"/>
      <c r="N418" s="21" t="str">
        <f t="shared" si="55"/>
        <v>шт</v>
      </c>
      <c r="O418" s="31">
        <f t="shared" si="56"/>
        <v>1609.375</v>
      </c>
      <c r="P418" s="121"/>
      <c r="Q418" s="21">
        <f t="shared" si="53"/>
        <v>1</v>
      </c>
      <c r="R418" s="85">
        <f t="shared" si="54"/>
        <v>0</v>
      </c>
    </row>
    <row r="419" spans="2:18" ht="15.75" customHeight="1" x14ac:dyDescent="0.25">
      <c r="B419" s="34">
        <v>320</v>
      </c>
      <c r="C419" s="35" t="s">
        <v>256</v>
      </c>
      <c r="D419" s="35" t="s">
        <v>257</v>
      </c>
      <c r="E419" s="39" t="s">
        <v>13</v>
      </c>
      <c r="F419" s="38">
        <v>1938.7583333333334</v>
      </c>
      <c r="G419" s="47">
        <v>3</v>
      </c>
      <c r="H419" s="97">
        <v>5816.2750000000005</v>
      </c>
      <c r="I419" s="10"/>
      <c r="J419" s="6">
        <f t="shared" si="48"/>
        <v>320</v>
      </c>
      <c r="K419" s="7" t="str">
        <f t="shared" si="49"/>
        <v>Цилиндр сцепления главный УАЗ</v>
      </c>
      <c r="L419" s="129" t="str">
        <f t="shared" si="50"/>
        <v>469-1602300</v>
      </c>
      <c r="M419" s="121"/>
      <c r="N419" s="21" t="str">
        <f t="shared" si="55"/>
        <v>шт</v>
      </c>
      <c r="O419" s="31">
        <f t="shared" si="56"/>
        <v>1938.7583333333334</v>
      </c>
      <c r="P419" s="121"/>
      <c r="Q419" s="21">
        <f t="shared" si="53"/>
        <v>3</v>
      </c>
      <c r="R419" s="85">
        <f t="shared" si="54"/>
        <v>0</v>
      </c>
    </row>
    <row r="420" spans="2:18" x14ac:dyDescent="0.25">
      <c r="B420" s="34">
        <v>321</v>
      </c>
      <c r="C420" s="35" t="s">
        <v>214</v>
      </c>
      <c r="D420" s="35" t="s">
        <v>215</v>
      </c>
      <c r="E420" s="39" t="s">
        <v>13</v>
      </c>
      <c r="F420" s="38">
        <v>814.94999999999993</v>
      </c>
      <c r="G420" s="47">
        <v>2</v>
      </c>
      <c r="H420" s="97">
        <v>1629.8999999999999</v>
      </c>
      <c r="I420" s="10"/>
      <c r="J420" s="6">
        <f t="shared" si="48"/>
        <v>321</v>
      </c>
      <c r="K420" s="7" t="str">
        <f t="shared" si="49"/>
        <v>Цилиндр сцепления рабочий</v>
      </c>
      <c r="L420" s="129" t="str">
        <f t="shared" si="50"/>
        <v>31605-1602510-02</v>
      </c>
      <c r="M420" s="121"/>
      <c r="N420" s="21" t="str">
        <f t="shared" si="55"/>
        <v>шт</v>
      </c>
      <c r="O420" s="31">
        <f t="shared" si="56"/>
        <v>814.94999999999993</v>
      </c>
      <c r="P420" s="121"/>
      <c r="Q420" s="21">
        <f t="shared" si="53"/>
        <v>2</v>
      </c>
      <c r="R420" s="85">
        <f t="shared" si="54"/>
        <v>0</v>
      </c>
    </row>
    <row r="421" spans="2:18" x14ac:dyDescent="0.25">
      <c r="B421" s="34">
        <v>322</v>
      </c>
      <c r="C421" s="35" t="s">
        <v>772</v>
      </c>
      <c r="D421" s="35" t="s">
        <v>216</v>
      </c>
      <c r="E421" s="39" t="s">
        <v>13</v>
      </c>
      <c r="F421" s="38">
        <v>524.29999999999995</v>
      </c>
      <c r="G421" s="47">
        <v>1</v>
      </c>
      <c r="H421" s="97">
        <v>524.29999999999995</v>
      </c>
      <c r="I421" s="10"/>
      <c r="J421" s="6">
        <f t="shared" si="48"/>
        <v>322</v>
      </c>
      <c r="K421" s="7" t="str">
        <f t="shared" si="49"/>
        <v xml:space="preserve">Цилиндр сцепления рабочий </v>
      </c>
      <c r="L421" s="129" t="str">
        <f t="shared" si="50"/>
        <v>469-1602510-09</v>
      </c>
      <c r="M421" s="121"/>
      <c r="N421" s="21" t="str">
        <f t="shared" si="55"/>
        <v>шт</v>
      </c>
      <c r="O421" s="31">
        <f t="shared" si="56"/>
        <v>524.29999999999995</v>
      </c>
      <c r="P421" s="121"/>
      <c r="Q421" s="21">
        <f t="shared" si="53"/>
        <v>1</v>
      </c>
      <c r="R421" s="85">
        <f t="shared" si="54"/>
        <v>0</v>
      </c>
    </row>
    <row r="422" spans="2:18" x14ac:dyDescent="0.25">
      <c r="B422" s="34">
        <v>323</v>
      </c>
      <c r="C422" s="35" t="s">
        <v>772</v>
      </c>
      <c r="D422" s="35" t="s">
        <v>773</v>
      </c>
      <c r="E422" s="39" t="s">
        <v>13</v>
      </c>
      <c r="F422" s="38">
        <v>1099.8833333333332</v>
      </c>
      <c r="G422" s="47">
        <v>1</v>
      </c>
      <c r="H422" s="97">
        <v>1099.8833333333332</v>
      </c>
      <c r="I422" s="10"/>
      <c r="J422" s="6">
        <f t="shared" si="48"/>
        <v>323</v>
      </c>
      <c r="K422" s="7" t="str">
        <f t="shared" si="49"/>
        <v xml:space="preserve">Цилиндр сцепления рабочий </v>
      </c>
      <c r="L422" s="129" t="str">
        <f t="shared" si="50"/>
        <v>66-1602510</v>
      </c>
      <c r="M422" s="121"/>
      <c r="N422" s="21" t="str">
        <f t="shared" si="55"/>
        <v>шт</v>
      </c>
      <c r="O422" s="31">
        <f t="shared" si="56"/>
        <v>1099.8833333333332</v>
      </c>
      <c r="P422" s="121"/>
      <c r="Q422" s="21">
        <f t="shared" si="53"/>
        <v>1</v>
      </c>
      <c r="R422" s="85">
        <f t="shared" si="54"/>
        <v>0</v>
      </c>
    </row>
    <row r="423" spans="2:18" x14ac:dyDescent="0.25">
      <c r="B423" s="34">
        <v>324</v>
      </c>
      <c r="C423" s="35" t="s">
        <v>774</v>
      </c>
      <c r="D423" s="35" t="s">
        <v>775</v>
      </c>
      <c r="E423" s="39" t="s">
        <v>13</v>
      </c>
      <c r="F423" s="38">
        <v>748.83333333333337</v>
      </c>
      <c r="G423" s="47">
        <v>4</v>
      </c>
      <c r="H423" s="97">
        <v>2995.3333333333335</v>
      </c>
      <c r="I423" s="10"/>
      <c r="J423" s="6">
        <f t="shared" si="48"/>
        <v>324</v>
      </c>
      <c r="K423" s="7" t="str">
        <f t="shared" si="49"/>
        <v>Цилиндр тормоза задний ГАЗ-66</v>
      </c>
      <c r="L423" s="129" t="str">
        <f t="shared" si="50"/>
        <v>6616-3502040</v>
      </c>
      <c r="M423" s="121"/>
      <c r="N423" s="21" t="str">
        <f t="shared" si="55"/>
        <v>шт</v>
      </c>
      <c r="O423" s="31">
        <f t="shared" si="56"/>
        <v>748.83333333333337</v>
      </c>
      <c r="P423" s="121"/>
      <c r="Q423" s="21">
        <f t="shared" si="53"/>
        <v>4</v>
      </c>
      <c r="R423" s="85">
        <f t="shared" si="54"/>
        <v>0</v>
      </c>
    </row>
    <row r="424" spans="2:18" x14ac:dyDescent="0.25">
      <c r="B424" s="34">
        <v>325</v>
      </c>
      <c r="C424" s="35" t="s">
        <v>217</v>
      </c>
      <c r="D424" s="35" t="s">
        <v>218</v>
      </c>
      <c r="E424" s="39" t="s">
        <v>13</v>
      </c>
      <c r="F424" s="38">
        <v>427.40833333333336</v>
      </c>
      <c r="G424" s="47">
        <v>2</v>
      </c>
      <c r="H424" s="97">
        <v>854.81666666666672</v>
      </c>
      <c r="I424" s="10"/>
      <c r="J424" s="6">
        <f t="shared" si="48"/>
        <v>325</v>
      </c>
      <c r="K424" s="7" t="str">
        <f t="shared" si="49"/>
        <v>Цилиндр тормозной задний УАЗ d-32</v>
      </c>
      <c r="L424" s="129" t="str">
        <f t="shared" si="50"/>
        <v>469-3502040-01</v>
      </c>
      <c r="M424" s="121"/>
      <c r="N424" s="21" t="str">
        <f t="shared" si="55"/>
        <v>шт</v>
      </c>
      <c r="O424" s="31">
        <f t="shared" si="56"/>
        <v>427.40833333333336</v>
      </c>
      <c r="P424" s="121"/>
      <c r="Q424" s="21">
        <f t="shared" si="53"/>
        <v>2</v>
      </c>
      <c r="R424" s="85">
        <f t="shared" si="54"/>
        <v>0</v>
      </c>
    </row>
    <row r="425" spans="2:18" x14ac:dyDescent="0.25">
      <c r="B425" s="34">
        <v>326</v>
      </c>
      <c r="C425" s="35" t="s">
        <v>776</v>
      </c>
      <c r="D425" s="35" t="s">
        <v>777</v>
      </c>
      <c r="E425" s="39" t="s">
        <v>13</v>
      </c>
      <c r="F425" s="38">
        <v>677.7833333333333</v>
      </c>
      <c r="G425" s="47">
        <v>2</v>
      </c>
      <c r="H425" s="97">
        <v>1355.5666666666666</v>
      </c>
      <c r="I425" s="10"/>
      <c r="J425" s="6">
        <f t="shared" si="48"/>
        <v>326</v>
      </c>
      <c r="K425" s="7" t="str">
        <f t="shared" si="49"/>
        <v xml:space="preserve">Цилиндр тормозной передний </v>
      </c>
      <c r="L425" s="129" t="str">
        <f t="shared" si="50"/>
        <v>66-16-3501040</v>
      </c>
      <c r="M425" s="121"/>
      <c r="N425" s="21" t="str">
        <f t="shared" si="55"/>
        <v>шт</v>
      </c>
      <c r="O425" s="31">
        <f t="shared" si="56"/>
        <v>677.7833333333333</v>
      </c>
      <c r="P425" s="121"/>
      <c r="Q425" s="21">
        <f t="shared" si="53"/>
        <v>2</v>
      </c>
      <c r="R425" s="85">
        <f t="shared" si="54"/>
        <v>0</v>
      </c>
    </row>
    <row r="426" spans="2:18" x14ac:dyDescent="0.25">
      <c r="B426" s="34">
        <v>327</v>
      </c>
      <c r="C426" s="35" t="s">
        <v>778</v>
      </c>
      <c r="D426" s="35" t="s">
        <v>779</v>
      </c>
      <c r="E426" s="39" t="s">
        <v>13</v>
      </c>
      <c r="F426" s="38">
        <v>677.7833333333333</v>
      </c>
      <c r="G426" s="47">
        <v>2</v>
      </c>
      <c r="H426" s="97">
        <v>1355.5666666666666</v>
      </c>
      <c r="I426" s="10"/>
      <c r="J426" s="6">
        <f t="shared" si="48"/>
        <v>327</v>
      </c>
      <c r="K426" s="7" t="str">
        <f t="shared" si="49"/>
        <v>Цилиндр тормозной передний</v>
      </c>
      <c r="L426" s="129" t="str">
        <f t="shared" si="50"/>
        <v>66-16-3501041</v>
      </c>
      <c r="M426" s="121"/>
      <c r="N426" s="21" t="str">
        <f t="shared" si="55"/>
        <v>шт</v>
      </c>
      <c r="O426" s="31">
        <f t="shared" si="56"/>
        <v>677.7833333333333</v>
      </c>
      <c r="P426" s="121"/>
      <c r="Q426" s="21">
        <f t="shared" si="53"/>
        <v>2</v>
      </c>
      <c r="R426" s="85">
        <f t="shared" si="54"/>
        <v>0</v>
      </c>
    </row>
    <row r="427" spans="2:18" ht="30" x14ac:dyDescent="0.25">
      <c r="B427" s="34">
        <v>328</v>
      </c>
      <c r="C427" s="35" t="s">
        <v>780</v>
      </c>
      <c r="D427" s="35" t="s">
        <v>781</v>
      </c>
      <c r="E427" s="39" t="s">
        <v>13</v>
      </c>
      <c r="F427" s="38">
        <v>436.28333333333325</v>
      </c>
      <c r="G427" s="47">
        <v>2</v>
      </c>
      <c r="H427" s="97">
        <v>872.56666666666649</v>
      </c>
      <c r="I427" s="10"/>
      <c r="J427" s="6">
        <f t="shared" si="48"/>
        <v>328</v>
      </c>
      <c r="K427" s="7" t="str">
        <f t="shared" si="49"/>
        <v>Цилиндр тормозной передний УАЗ левый</v>
      </c>
      <c r="L427" s="129" t="str">
        <f t="shared" si="50"/>
        <v>3501041-01</v>
      </c>
      <c r="M427" s="121"/>
      <c r="N427" s="21" t="str">
        <f t="shared" si="55"/>
        <v>шт</v>
      </c>
      <c r="O427" s="31">
        <f t="shared" si="56"/>
        <v>436.28333333333325</v>
      </c>
      <c r="P427" s="121"/>
      <c r="Q427" s="21">
        <f t="shared" si="53"/>
        <v>2</v>
      </c>
      <c r="R427" s="85">
        <f t="shared" si="54"/>
        <v>0</v>
      </c>
    </row>
    <row r="428" spans="2:18" ht="30" x14ac:dyDescent="0.25">
      <c r="B428" s="34">
        <v>329</v>
      </c>
      <c r="C428" s="35" t="s">
        <v>782</v>
      </c>
      <c r="D428" s="35" t="s">
        <v>783</v>
      </c>
      <c r="E428" s="39" t="s">
        <v>13</v>
      </c>
      <c r="F428" s="38">
        <v>436.28333333333325</v>
      </c>
      <c r="G428" s="47">
        <v>2</v>
      </c>
      <c r="H428" s="97">
        <v>872.56666666666649</v>
      </c>
      <c r="I428" s="10"/>
      <c r="J428" s="6">
        <f t="shared" si="48"/>
        <v>329</v>
      </c>
      <c r="K428" s="7" t="str">
        <f t="shared" si="49"/>
        <v>Цилиндр тормозной передний УАЗ правый</v>
      </c>
      <c r="L428" s="129" t="str">
        <f t="shared" si="50"/>
        <v>3501040-01</v>
      </c>
      <c r="M428" s="121"/>
      <c r="N428" s="21" t="str">
        <f t="shared" si="55"/>
        <v>шт</v>
      </c>
      <c r="O428" s="31">
        <f t="shared" si="56"/>
        <v>436.28333333333325</v>
      </c>
      <c r="P428" s="121"/>
      <c r="Q428" s="21">
        <f t="shared" si="53"/>
        <v>2</v>
      </c>
      <c r="R428" s="85">
        <f t="shared" si="54"/>
        <v>0</v>
      </c>
    </row>
    <row r="429" spans="2:18" x14ac:dyDescent="0.25">
      <c r="B429" s="34">
        <v>330</v>
      </c>
      <c r="C429" s="35" t="s">
        <v>784</v>
      </c>
      <c r="D429" s="35" t="s">
        <v>785</v>
      </c>
      <c r="E429" s="39" t="s">
        <v>13</v>
      </c>
      <c r="F429" s="38">
        <v>2012.85</v>
      </c>
      <c r="G429" s="47">
        <v>1</v>
      </c>
      <c r="H429" s="97">
        <v>2012.85</v>
      </c>
      <c r="I429" s="10"/>
      <c r="J429" s="6">
        <f t="shared" si="48"/>
        <v>330</v>
      </c>
      <c r="K429" s="7" t="str">
        <f t="shared" si="49"/>
        <v>Цилиндр тормозной рабочий</v>
      </c>
      <c r="L429" s="129" t="str">
        <f t="shared" si="50"/>
        <v>12-3502040</v>
      </c>
      <c r="M429" s="121"/>
      <c r="N429" s="21" t="str">
        <f t="shared" si="55"/>
        <v>шт</v>
      </c>
      <c r="O429" s="31">
        <f t="shared" si="56"/>
        <v>2012.85</v>
      </c>
      <c r="P429" s="121"/>
      <c r="Q429" s="21">
        <f t="shared" si="53"/>
        <v>1</v>
      </c>
      <c r="R429" s="85">
        <f t="shared" si="54"/>
        <v>0</v>
      </c>
    </row>
    <row r="430" spans="2:18" x14ac:dyDescent="0.25">
      <c r="B430" s="34">
        <v>331</v>
      </c>
      <c r="C430" s="35" t="s">
        <v>786</v>
      </c>
      <c r="D430" s="35" t="s">
        <v>787</v>
      </c>
      <c r="E430" s="39" t="s">
        <v>13</v>
      </c>
      <c r="F430" s="38">
        <v>890.17499999999995</v>
      </c>
      <c r="G430" s="47">
        <v>1</v>
      </c>
      <c r="H430" s="97">
        <v>890.17499999999995</v>
      </c>
      <c r="I430" s="10"/>
      <c r="J430" s="6">
        <f t="shared" si="48"/>
        <v>331</v>
      </c>
      <c r="K430" s="7" t="str">
        <f t="shared" si="49"/>
        <v>Цилиндр тормозной УАЗ 3160</v>
      </c>
      <c r="L430" s="129" t="str">
        <f t="shared" si="50"/>
        <v>3160-3502040</v>
      </c>
      <c r="M430" s="121"/>
      <c r="N430" s="21" t="str">
        <f t="shared" si="55"/>
        <v>шт</v>
      </c>
      <c r="O430" s="31">
        <f t="shared" si="56"/>
        <v>890.17499999999995</v>
      </c>
      <c r="P430" s="121"/>
      <c r="Q430" s="21">
        <f t="shared" si="53"/>
        <v>1</v>
      </c>
      <c r="R430" s="85">
        <f t="shared" si="54"/>
        <v>0</v>
      </c>
    </row>
    <row r="431" spans="2:18" x14ac:dyDescent="0.25">
      <c r="B431" s="34">
        <v>332</v>
      </c>
      <c r="C431" s="35" t="s">
        <v>788</v>
      </c>
      <c r="D431" s="35" t="s">
        <v>258</v>
      </c>
      <c r="E431" s="39" t="s">
        <v>13</v>
      </c>
      <c r="F431" s="38">
        <v>12631.725</v>
      </c>
      <c r="G431" s="47">
        <v>2</v>
      </c>
      <c r="H431" s="97">
        <v>25263.45</v>
      </c>
      <c r="I431" s="10"/>
      <c r="J431" s="6">
        <f t="shared" si="48"/>
        <v>332</v>
      </c>
      <c r="K431" s="7" t="str">
        <f t="shared" si="49"/>
        <v xml:space="preserve">Шарнир кулака поворотного левый </v>
      </c>
      <c r="L431" s="129" t="str">
        <f t="shared" si="50"/>
        <v>23107-2304061</v>
      </c>
      <c r="M431" s="121"/>
      <c r="N431" s="21" t="str">
        <f t="shared" si="55"/>
        <v>шт</v>
      </c>
      <c r="O431" s="31">
        <f t="shared" si="56"/>
        <v>12631.725</v>
      </c>
      <c r="P431" s="121"/>
      <c r="Q431" s="21">
        <f t="shared" si="53"/>
        <v>2</v>
      </c>
      <c r="R431" s="85">
        <f t="shared" si="54"/>
        <v>0</v>
      </c>
    </row>
    <row r="432" spans="2:18" x14ac:dyDescent="0.25">
      <c r="B432" s="34">
        <v>333</v>
      </c>
      <c r="C432" s="35" t="s">
        <v>789</v>
      </c>
      <c r="D432" s="35" t="s">
        <v>259</v>
      </c>
      <c r="E432" s="39" t="s">
        <v>13</v>
      </c>
      <c r="F432" s="38">
        <v>13951.458333333332</v>
      </c>
      <c r="G432" s="47">
        <v>2</v>
      </c>
      <c r="H432" s="97">
        <v>27902.916666666664</v>
      </c>
      <c r="I432" s="10"/>
      <c r="J432" s="6">
        <f t="shared" si="48"/>
        <v>333</v>
      </c>
      <c r="K432" s="7" t="str">
        <f t="shared" si="49"/>
        <v>Шарнир кулака поворотного правый</v>
      </c>
      <c r="L432" s="129" t="str">
        <f t="shared" si="50"/>
        <v>23107-2304060</v>
      </c>
      <c r="M432" s="121"/>
      <c r="N432" s="21" t="str">
        <f t="shared" si="55"/>
        <v>шт</v>
      </c>
      <c r="O432" s="31">
        <f t="shared" si="56"/>
        <v>13951.458333333332</v>
      </c>
      <c r="P432" s="121"/>
      <c r="Q432" s="21">
        <f t="shared" si="53"/>
        <v>2</v>
      </c>
      <c r="R432" s="85">
        <f t="shared" si="54"/>
        <v>0</v>
      </c>
    </row>
    <row r="433" spans="1:18" ht="30" x14ac:dyDescent="0.25">
      <c r="B433" s="34">
        <v>334</v>
      </c>
      <c r="C433" s="35" t="s">
        <v>219</v>
      </c>
      <c r="D433" s="35" t="s">
        <v>220</v>
      </c>
      <c r="E433" s="39" t="s">
        <v>49</v>
      </c>
      <c r="F433" s="38">
        <v>4766.5499999999993</v>
      </c>
      <c r="G433" s="47">
        <v>1</v>
      </c>
      <c r="H433" s="97">
        <v>4766.5499999999993</v>
      </c>
      <c r="I433" s="10"/>
      <c r="J433" s="6">
        <f t="shared" si="48"/>
        <v>334</v>
      </c>
      <c r="K433" s="7" t="str">
        <f t="shared" si="49"/>
        <v>Шарнир поворотного кулака лев/прав УАЗ</v>
      </c>
      <c r="L433" s="129" t="str">
        <f t="shared" si="50"/>
        <v>452А-2304060/61</v>
      </c>
      <c r="M433" s="121"/>
      <c r="N433" s="21" t="str">
        <f t="shared" si="55"/>
        <v>компл</v>
      </c>
      <c r="O433" s="31">
        <f t="shared" si="56"/>
        <v>4766.5499999999993</v>
      </c>
      <c r="P433" s="121"/>
      <c r="Q433" s="21">
        <f t="shared" si="53"/>
        <v>1</v>
      </c>
      <c r="R433" s="85">
        <f t="shared" si="54"/>
        <v>0</v>
      </c>
    </row>
    <row r="434" spans="1:18" x14ac:dyDescent="0.25">
      <c r="B434" s="34">
        <v>335</v>
      </c>
      <c r="C434" s="35" t="s">
        <v>790</v>
      </c>
      <c r="D434" s="35" t="s">
        <v>791</v>
      </c>
      <c r="E434" s="39" t="s">
        <v>49</v>
      </c>
      <c r="F434" s="38">
        <v>1583.675</v>
      </c>
      <c r="G434" s="47">
        <v>1</v>
      </c>
      <c r="H434" s="97">
        <v>1583.675</v>
      </c>
      <c r="I434" s="10"/>
      <c r="J434" s="6">
        <f t="shared" si="48"/>
        <v>335</v>
      </c>
      <c r="K434" s="7" t="str">
        <f t="shared" si="49"/>
        <v>Шкворень (4шт)</v>
      </c>
      <c r="L434" s="129" t="str">
        <f t="shared" si="50"/>
        <v>3163-2304019</v>
      </c>
      <c r="M434" s="121"/>
      <c r="N434" s="21" t="str">
        <f t="shared" si="55"/>
        <v>компл</v>
      </c>
      <c r="O434" s="31">
        <f t="shared" si="56"/>
        <v>1583.675</v>
      </c>
      <c r="P434" s="121"/>
      <c r="Q434" s="21">
        <f t="shared" si="53"/>
        <v>1</v>
      </c>
      <c r="R434" s="85">
        <f t="shared" si="54"/>
        <v>0</v>
      </c>
    </row>
    <row r="435" spans="1:18" ht="30" x14ac:dyDescent="0.25">
      <c r="B435" s="34">
        <v>336</v>
      </c>
      <c r="C435" s="35" t="s">
        <v>792</v>
      </c>
      <c r="D435" s="35" t="s">
        <v>221</v>
      </c>
      <c r="E435" s="39" t="s">
        <v>49</v>
      </c>
      <c r="F435" s="38">
        <v>2253.3416666666667</v>
      </c>
      <c r="G435" s="47">
        <v>1</v>
      </c>
      <c r="H435" s="97">
        <v>2253.3416666666667</v>
      </c>
      <c r="I435" s="10"/>
      <c r="J435" s="6">
        <f t="shared" si="48"/>
        <v>336</v>
      </c>
      <c r="K435" s="7" t="str">
        <f t="shared" si="49"/>
        <v xml:space="preserve">Шкворень УАЗ в сборе на шариках (4шт.) </v>
      </c>
      <c r="L435" s="129" t="str">
        <f t="shared" si="50"/>
        <v>3151-2304019 Ш</v>
      </c>
      <c r="M435" s="121"/>
      <c r="N435" s="21" t="str">
        <f t="shared" si="55"/>
        <v>компл</v>
      </c>
      <c r="O435" s="31">
        <f t="shared" si="56"/>
        <v>2253.3416666666667</v>
      </c>
      <c r="P435" s="121"/>
      <c r="Q435" s="21">
        <f t="shared" si="53"/>
        <v>1</v>
      </c>
      <c r="R435" s="85">
        <f t="shared" si="54"/>
        <v>0</v>
      </c>
    </row>
    <row r="436" spans="1:18" x14ac:dyDescent="0.25">
      <c r="B436" s="34">
        <v>337</v>
      </c>
      <c r="C436" s="35" t="s">
        <v>793</v>
      </c>
      <c r="D436" s="35" t="s">
        <v>238</v>
      </c>
      <c r="E436" s="39" t="s">
        <v>49</v>
      </c>
      <c r="F436" s="38">
        <v>6041.9583333333339</v>
      </c>
      <c r="G436" s="47">
        <v>1</v>
      </c>
      <c r="H436" s="97">
        <v>6041.9583333333339</v>
      </c>
      <c r="I436" s="10"/>
      <c r="J436" s="6">
        <f t="shared" si="48"/>
        <v>337</v>
      </c>
      <c r="K436" s="7" t="str">
        <f t="shared" si="49"/>
        <v>шкворня со втулк. ГАЗЕЛЬ</v>
      </c>
      <c r="L436" s="129" t="str">
        <f t="shared" si="50"/>
        <v>3302-3001019</v>
      </c>
      <c r="M436" s="121"/>
      <c r="N436" s="21" t="str">
        <f t="shared" si="55"/>
        <v>компл</v>
      </c>
      <c r="O436" s="31">
        <f t="shared" si="56"/>
        <v>6041.9583333333339</v>
      </c>
      <c r="P436" s="121"/>
      <c r="Q436" s="21">
        <f t="shared" si="53"/>
        <v>1</v>
      </c>
      <c r="R436" s="85">
        <f t="shared" si="54"/>
        <v>0</v>
      </c>
    </row>
    <row r="437" spans="1:18" ht="15" customHeight="1" x14ac:dyDescent="0.25">
      <c r="B437" s="34">
        <v>338</v>
      </c>
      <c r="C437" s="35" t="s">
        <v>794</v>
      </c>
      <c r="D437" s="35" t="s">
        <v>795</v>
      </c>
      <c r="E437" s="39" t="s">
        <v>13</v>
      </c>
      <c r="F437" s="38">
        <v>298.60833333333335</v>
      </c>
      <c r="G437" s="47">
        <v>4</v>
      </c>
      <c r="H437" s="97">
        <v>1194.4333333333334</v>
      </c>
      <c r="I437" s="10"/>
      <c r="J437" s="6">
        <f t="shared" si="48"/>
        <v>338</v>
      </c>
      <c r="K437" s="7" t="str">
        <f t="shared" si="49"/>
        <v>Шланг гибкий передних тормозов в сборе</v>
      </c>
      <c r="L437" s="129" t="str">
        <f t="shared" si="50"/>
        <v>66-3506025</v>
      </c>
      <c r="M437" s="121"/>
      <c r="N437" s="21" t="str">
        <f t="shared" si="55"/>
        <v>шт</v>
      </c>
      <c r="O437" s="31">
        <f t="shared" si="56"/>
        <v>298.60833333333335</v>
      </c>
      <c r="P437" s="121"/>
      <c r="Q437" s="21">
        <f t="shared" si="53"/>
        <v>4</v>
      </c>
      <c r="R437" s="85">
        <f t="shared" si="54"/>
        <v>0</v>
      </c>
    </row>
    <row r="438" spans="1:18" x14ac:dyDescent="0.25">
      <c r="B438" s="34">
        <v>339</v>
      </c>
      <c r="C438" s="35" t="s">
        <v>796</v>
      </c>
      <c r="D438" s="35" t="s">
        <v>797</v>
      </c>
      <c r="E438" s="39" t="s">
        <v>49</v>
      </c>
      <c r="F438" s="38">
        <v>809.23333333333346</v>
      </c>
      <c r="G438" s="47">
        <v>1</v>
      </c>
      <c r="H438" s="97">
        <v>809.23333333333346</v>
      </c>
      <c r="I438" s="10"/>
      <c r="J438" s="6">
        <f t="shared" ref="J438:J444" si="57">B438</f>
        <v>339</v>
      </c>
      <c r="K438" s="7" t="str">
        <f t="shared" ref="K438:K444" si="58">C438</f>
        <v>Шланг ГУР (3шт)</v>
      </c>
      <c r="L438" s="129" t="str">
        <f t="shared" ref="L438:L444" si="59">D438</f>
        <v>66-3408020</v>
      </c>
      <c r="M438" s="121"/>
      <c r="N438" s="21" t="str">
        <f t="shared" si="55"/>
        <v>компл</v>
      </c>
      <c r="O438" s="31">
        <f t="shared" si="56"/>
        <v>809.23333333333346</v>
      </c>
      <c r="P438" s="121"/>
      <c r="Q438" s="21">
        <f t="shared" ref="Q438:Q444" si="60">G438</f>
        <v>1</v>
      </c>
      <c r="R438" s="85">
        <f t="shared" ref="R438:R444" si="61">P438*Q438</f>
        <v>0</v>
      </c>
    </row>
    <row r="439" spans="1:18" x14ac:dyDescent="0.25">
      <c r="B439" s="34">
        <v>340</v>
      </c>
      <c r="C439" s="35" t="s">
        <v>798</v>
      </c>
      <c r="D439" s="35" t="s">
        <v>799</v>
      </c>
      <c r="E439" s="39" t="s">
        <v>13</v>
      </c>
      <c r="F439" s="38">
        <v>900</v>
      </c>
      <c r="G439" s="47">
        <v>1</v>
      </c>
      <c r="H439" s="97">
        <v>900</v>
      </c>
      <c r="I439" s="10"/>
      <c r="J439" s="6">
        <f t="shared" si="57"/>
        <v>340</v>
      </c>
      <c r="K439" s="7" t="str">
        <f t="shared" si="58"/>
        <v>Шланг ГУР</v>
      </c>
      <c r="L439" s="129" t="str">
        <f t="shared" si="59"/>
        <v>3962-3408150</v>
      </c>
      <c r="M439" s="121"/>
      <c r="N439" s="21" t="str">
        <f t="shared" si="55"/>
        <v>шт</v>
      </c>
      <c r="O439" s="31">
        <f t="shared" si="56"/>
        <v>900</v>
      </c>
      <c r="P439" s="121"/>
      <c r="Q439" s="21">
        <f t="shared" si="60"/>
        <v>1</v>
      </c>
      <c r="R439" s="85">
        <f t="shared" si="61"/>
        <v>0</v>
      </c>
    </row>
    <row r="440" spans="1:18" ht="15.75" customHeight="1" x14ac:dyDescent="0.25">
      <c r="B440" s="34">
        <v>341</v>
      </c>
      <c r="C440" s="35" t="s">
        <v>800</v>
      </c>
      <c r="D440" s="35" t="s">
        <v>359</v>
      </c>
      <c r="E440" s="39" t="s">
        <v>13</v>
      </c>
      <c r="F440" s="38">
        <v>1624.1833333333332</v>
      </c>
      <c r="G440" s="47">
        <v>1</v>
      </c>
      <c r="H440" s="97">
        <v>1624.1833333333332</v>
      </c>
      <c r="I440" s="10"/>
      <c r="J440" s="6">
        <f t="shared" si="57"/>
        <v>341</v>
      </c>
      <c r="K440" s="7" t="str">
        <f t="shared" si="58"/>
        <v xml:space="preserve">Шланг ГУРа ГАЗ-66 </v>
      </c>
      <c r="L440" s="129" t="str">
        <f t="shared" si="59"/>
        <v>66-3408150-Б1</v>
      </c>
      <c r="M440" s="121"/>
      <c r="N440" s="21" t="str">
        <f t="shared" si="55"/>
        <v>шт</v>
      </c>
      <c r="O440" s="31">
        <f t="shared" si="56"/>
        <v>1624.1833333333332</v>
      </c>
      <c r="P440" s="121"/>
      <c r="Q440" s="21">
        <f t="shared" si="60"/>
        <v>1</v>
      </c>
      <c r="R440" s="85">
        <f t="shared" si="61"/>
        <v>0</v>
      </c>
    </row>
    <row r="441" spans="1:18" ht="30" x14ac:dyDescent="0.25">
      <c r="B441" s="34">
        <v>342</v>
      </c>
      <c r="C441" s="35" t="s">
        <v>801</v>
      </c>
      <c r="D441" s="35" t="s">
        <v>260</v>
      </c>
      <c r="E441" s="39" t="s">
        <v>13</v>
      </c>
      <c r="F441" s="38">
        <v>373.2</v>
      </c>
      <c r="G441" s="47">
        <v>2</v>
      </c>
      <c r="H441" s="97">
        <v>746.4</v>
      </c>
      <c r="I441" s="10"/>
      <c r="J441" s="6">
        <f t="shared" si="57"/>
        <v>342</v>
      </c>
      <c r="K441" s="7" t="str">
        <f t="shared" si="58"/>
        <v>Элемент воздушного фильтра (ЭВФ 040)</v>
      </c>
      <c r="L441" s="129" t="str">
        <f t="shared" si="59"/>
        <v>31512-1109080-42</v>
      </c>
      <c r="M441" s="121"/>
      <c r="N441" s="21" t="str">
        <f t="shared" si="55"/>
        <v>шт</v>
      </c>
      <c r="O441" s="31">
        <f t="shared" si="56"/>
        <v>373.2</v>
      </c>
      <c r="P441" s="121"/>
      <c r="Q441" s="21">
        <f t="shared" si="60"/>
        <v>2</v>
      </c>
      <c r="R441" s="85">
        <f t="shared" si="61"/>
        <v>0</v>
      </c>
    </row>
    <row r="442" spans="1:18" x14ac:dyDescent="0.25">
      <c r="B442" s="34">
        <v>343</v>
      </c>
      <c r="C442" s="35" t="s">
        <v>802</v>
      </c>
      <c r="D442" s="35" t="s">
        <v>803</v>
      </c>
      <c r="E442" s="39" t="s">
        <v>13</v>
      </c>
      <c r="F442" s="38">
        <v>773.90833333333342</v>
      </c>
      <c r="G442" s="47">
        <v>2</v>
      </c>
      <c r="H442" s="97">
        <v>1547.8166666666668</v>
      </c>
      <c r="I442" s="10"/>
      <c r="J442" s="6">
        <f t="shared" si="57"/>
        <v>343</v>
      </c>
      <c r="K442" s="7" t="str">
        <f t="shared" si="58"/>
        <v>Элемент фильтрующий</v>
      </c>
      <c r="L442" s="129" t="str">
        <f t="shared" si="59"/>
        <v>GB-9434М</v>
      </c>
      <c r="M442" s="121"/>
      <c r="N442" s="21" t="str">
        <f t="shared" si="55"/>
        <v>шт</v>
      </c>
      <c r="O442" s="31">
        <f t="shared" si="56"/>
        <v>773.90833333333342</v>
      </c>
      <c r="P442" s="121"/>
      <c r="Q442" s="21">
        <f t="shared" si="60"/>
        <v>2</v>
      </c>
      <c r="R442" s="85">
        <f t="shared" si="61"/>
        <v>0</v>
      </c>
    </row>
    <row r="443" spans="1:18" ht="30" x14ac:dyDescent="0.25">
      <c r="B443" s="34">
        <v>344</v>
      </c>
      <c r="C443" s="35" t="s">
        <v>804</v>
      </c>
      <c r="D443" s="35" t="s">
        <v>223</v>
      </c>
      <c r="E443" s="39" t="s">
        <v>13</v>
      </c>
      <c r="F443" s="38">
        <v>591.54166666666674</v>
      </c>
      <c r="G443" s="47">
        <v>4</v>
      </c>
      <c r="H443" s="97">
        <v>2366.166666666667</v>
      </c>
      <c r="I443" s="10"/>
      <c r="J443" s="6">
        <f t="shared" si="57"/>
        <v>344</v>
      </c>
      <c r="K443" s="7" t="str">
        <f t="shared" si="58"/>
        <v>Элемент фильтрующий воздушный ГАЗ-3310 (GB502)</v>
      </c>
      <c r="L443" s="129" t="str">
        <f t="shared" si="59"/>
        <v>245-1109013-20</v>
      </c>
      <c r="M443" s="121"/>
      <c r="N443" s="21" t="str">
        <f t="shared" ref="N443:N444" si="62">E443</f>
        <v>шт</v>
      </c>
      <c r="O443" s="31">
        <f t="shared" ref="O443:O444" si="63">F443</f>
        <v>591.54166666666674</v>
      </c>
      <c r="P443" s="121"/>
      <c r="Q443" s="21">
        <f t="shared" si="60"/>
        <v>4</v>
      </c>
      <c r="R443" s="85">
        <f t="shared" si="61"/>
        <v>0</v>
      </c>
    </row>
    <row r="444" spans="1:18" x14ac:dyDescent="0.25">
      <c r="B444" s="34">
        <v>345</v>
      </c>
      <c r="C444" s="35"/>
      <c r="D444" s="35"/>
      <c r="E444" s="39"/>
      <c r="F444" s="38"/>
      <c r="G444" s="47">
        <v>1159</v>
      </c>
      <c r="H444" s="97">
        <v>7289541.3749999963</v>
      </c>
      <c r="I444" s="10"/>
      <c r="J444" s="6">
        <f t="shared" si="57"/>
        <v>345</v>
      </c>
      <c r="K444" s="7">
        <f t="shared" si="58"/>
        <v>0</v>
      </c>
      <c r="L444" s="129">
        <f t="shared" si="59"/>
        <v>0</v>
      </c>
      <c r="M444" s="121"/>
      <c r="N444" s="21">
        <f t="shared" si="62"/>
        <v>0</v>
      </c>
      <c r="O444" s="31">
        <f t="shared" si="63"/>
        <v>0</v>
      </c>
      <c r="P444" s="121"/>
      <c r="Q444" s="21">
        <f t="shared" si="60"/>
        <v>1159</v>
      </c>
      <c r="R444" s="85">
        <f t="shared" si="61"/>
        <v>0</v>
      </c>
    </row>
    <row r="445" spans="1:18" ht="15.75" x14ac:dyDescent="0.25">
      <c r="A445" s="140" t="s">
        <v>239</v>
      </c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41"/>
      <c r="Q445" s="142"/>
      <c r="R445" s="83"/>
    </row>
    <row r="446" spans="1:18" ht="15.75" x14ac:dyDescent="0.25">
      <c r="A446" s="140" t="s">
        <v>268</v>
      </c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  <c r="P446" s="141"/>
      <c r="Q446" s="142"/>
      <c r="R446" s="83"/>
    </row>
    <row r="447" spans="1:18" x14ac:dyDescent="0.25">
      <c r="B447" s="50">
        <v>1</v>
      </c>
      <c r="C447" s="51" t="s">
        <v>805</v>
      </c>
      <c r="D447" s="51" t="s">
        <v>806</v>
      </c>
      <c r="E447" s="52" t="s">
        <v>807</v>
      </c>
      <c r="F447" s="53">
        <v>76.37</v>
      </c>
      <c r="G447" s="79">
        <v>1</v>
      </c>
      <c r="H447" s="84">
        <v>76.37</v>
      </c>
      <c r="I447" s="10"/>
      <c r="J447" s="6">
        <f t="shared" ref="J447:J477" si="64">B447</f>
        <v>1</v>
      </c>
      <c r="K447" s="7" t="str">
        <f t="shared" ref="K447:K477" si="65">C447</f>
        <v>Прокладка передней крышки</v>
      </c>
      <c r="L447" s="129" t="str">
        <f t="shared" ref="L447:L477" si="66">D447</f>
        <v>24-1002064</v>
      </c>
      <c r="M447" s="120"/>
      <c r="N447" s="21" t="str">
        <f t="shared" ref="N447:N477" si="67">E447</f>
        <v>шт.</v>
      </c>
      <c r="O447" s="31">
        <f t="shared" ref="O447:O477" si="68">F447</f>
        <v>76.37</v>
      </c>
      <c r="P447" s="120"/>
      <c r="Q447" s="21">
        <f t="shared" ref="Q447:Q477" si="69">G447</f>
        <v>1</v>
      </c>
      <c r="R447" s="9">
        <f t="shared" ref="R447:R448" si="70">P447*Q447</f>
        <v>0</v>
      </c>
    </row>
    <row r="448" spans="1:18" x14ac:dyDescent="0.25">
      <c r="B448" s="50">
        <v>2</v>
      </c>
      <c r="C448" s="51" t="s">
        <v>808</v>
      </c>
      <c r="D448" s="51" t="s">
        <v>51</v>
      </c>
      <c r="E448" s="52" t="s">
        <v>807</v>
      </c>
      <c r="F448" s="53">
        <v>1731.682</v>
      </c>
      <c r="G448" s="79">
        <v>4</v>
      </c>
      <c r="H448" s="97">
        <v>6926.7280000000001</v>
      </c>
      <c r="I448" s="10"/>
      <c r="J448" s="25">
        <f t="shared" si="64"/>
        <v>2</v>
      </c>
      <c r="K448" s="26" t="str">
        <f t="shared" si="65"/>
        <v xml:space="preserve">Амортизатор </v>
      </c>
      <c r="L448" s="129" t="str">
        <f t="shared" si="66"/>
        <v>3308-2915006</v>
      </c>
      <c r="M448" s="121"/>
      <c r="N448" s="27" t="str">
        <f t="shared" si="67"/>
        <v>шт.</v>
      </c>
      <c r="O448" s="32">
        <f t="shared" si="68"/>
        <v>1731.682</v>
      </c>
      <c r="P448" s="121"/>
      <c r="Q448" s="27">
        <f t="shared" si="69"/>
        <v>4</v>
      </c>
      <c r="R448" s="28">
        <f t="shared" si="70"/>
        <v>0</v>
      </c>
    </row>
    <row r="449" spans="2:18" x14ac:dyDescent="0.25">
      <c r="B449" s="50">
        <v>3</v>
      </c>
      <c r="C449" s="51" t="s">
        <v>809</v>
      </c>
      <c r="D449" s="51" t="s">
        <v>67</v>
      </c>
      <c r="E449" s="52" t="s">
        <v>807</v>
      </c>
      <c r="F449" s="53">
        <v>11354.47</v>
      </c>
      <c r="G449" s="79">
        <v>1</v>
      </c>
      <c r="H449" s="84">
        <v>11354.47</v>
      </c>
      <c r="I449" s="10"/>
      <c r="J449" s="6">
        <f t="shared" si="64"/>
        <v>3</v>
      </c>
      <c r="K449" s="7" t="str">
        <f t="shared" si="65"/>
        <v xml:space="preserve">Вал карданный длинный ГАЗ-66 </v>
      </c>
      <c r="L449" s="129" t="str">
        <f t="shared" si="66"/>
        <v>66-2201010-03</v>
      </c>
      <c r="M449" s="120"/>
      <c r="N449" s="21" t="str">
        <f t="shared" si="67"/>
        <v>шт.</v>
      </c>
      <c r="O449" s="31">
        <f t="shared" si="68"/>
        <v>11354.47</v>
      </c>
      <c r="P449" s="120"/>
      <c r="Q449" s="21">
        <f t="shared" si="69"/>
        <v>1</v>
      </c>
      <c r="R449" s="9">
        <f t="shared" ref="R449:R477" si="71">P449*Q449</f>
        <v>0</v>
      </c>
    </row>
    <row r="450" spans="2:18" x14ac:dyDescent="0.25">
      <c r="B450" s="50">
        <v>4</v>
      </c>
      <c r="C450" s="51" t="s">
        <v>810</v>
      </c>
      <c r="D450" s="51" t="s">
        <v>811</v>
      </c>
      <c r="E450" s="52" t="s">
        <v>807</v>
      </c>
      <c r="F450" s="53">
        <v>14567.51</v>
      </c>
      <c r="G450" s="79">
        <v>1</v>
      </c>
      <c r="H450" s="97">
        <v>14567.51</v>
      </c>
      <c r="I450" s="10"/>
      <c r="J450" s="25">
        <f t="shared" si="64"/>
        <v>4</v>
      </c>
      <c r="K450" s="26" t="str">
        <f t="shared" si="65"/>
        <v xml:space="preserve">Вал карданный межосевой </v>
      </c>
      <c r="L450" s="129" t="str">
        <f t="shared" si="66"/>
        <v>5320-2201011-01</v>
      </c>
      <c r="M450" s="121"/>
      <c r="N450" s="27" t="str">
        <f t="shared" si="67"/>
        <v>шт.</v>
      </c>
      <c r="O450" s="32">
        <f t="shared" si="68"/>
        <v>14567.51</v>
      </c>
      <c r="P450" s="121"/>
      <c r="Q450" s="27">
        <f t="shared" si="69"/>
        <v>1</v>
      </c>
      <c r="R450" s="28">
        <f t="shared" si="71"/>
        <v>0</v>
      </c>
    </row>
    <row r="451" spans="2:18" ht="30" x14ac:dyDescent="0.25">
      <c r="B451" s="50">
        <v>5</v>
      </c>
      <c r="C451" s="51" t="s">
        <v>404</v>
      </c>
      <c r="D451" s="51" t="s">
        <v>405</v>
      </c>
      <c r="E451" s="52" t="s">
        <v>807</v>
      </c>
      <c r="F451" s="53">
        <v>7941.97</v>
      </c>
      <c r="G451" s="79">
        <v>1</v>
      </c>
      <c r="H451" s="84">
        <v>7941.97</v>
      </c>
      <c r="I451" s="10"/>
      <c r="J451" s="6">
        <f t="shared" si="64"/>
        <v>5</v>
      </c>
      <c r="K451" s="7" t="str">
        <f t="shared" si="65"/>
        <v>Вал карданный промежуточный корот. ГАЗ-66 в сборе</v>
      </c>
      <c r="L451" s="129" t="str">
        <f t="shared" si="66"/>
        <v>66-2202010</v>
      </c>
      <c r="M451" s="120"/>
      <c r="N451" s="21" t="str">
        <f t="shared" si="67"/>
        <v>шт.</v>
      </c>
      <c r="O451" s="31">
        <f t="shared" si="68"/>
        <v>7941.97</v>
      </c>
      <c r="P451" s="120"/>
      <c r="Q451" s="21">
        <f t="shared" si="69"/>
        <v>1</v>
      </c>
      <c r="R451" s="86">
        <f t="shared" si="71"/>
        <v>0</v>
      </c>
    </row>
    <row r="452" spans="2:18" ht="30" x14ac:dyDescent="0.25">
      <c r="B452" s="50">
        <v>6</v>
      </c>
      <c r="C452" s="51" t="s">
        <v>92</v>
      </c>
      <c r="D452" s="51" t="s">
        <v>93</v>
      </c>
      <c r="E452" s="52" t="s">
        <v>807</v>
      </c>
      <c r="F452" s="53">
        <v>306629.88</v>
      </c>
      <c r="G452" s="79">
        <v>1</v>
      </c>
      <c r="H452" s="97">
        <v>306629.88</v>
      </c>
      <c r="I452" s="10"/>
      <c r="J452" s="25">
        <f t="shared" si="64"/>
        <v>6</v>
      </c>
      <c r="K452" s="26" t="str">
        <f t="shared" si="65"/>
        <v>Двигатель Д-245 7Е2 на ГАЗ-33086</v>
      </c>
      <c r="L452" s="129" t="str">
        <f t="shared" si="66"/>
        <v>245-0000100-842В</v>
      </c>
      <c r="M452" s="121"/>
      <c r="N452" s="27" t="str">
        <f t="shared" si="67"/>
        <v>шт.</v>
      </c>
      <c r="O452" s="32">
        <f t="shared" si="68"/>
        <v>306629.88</v>
      </c>
      <c r="P452" s="121"/>
      <c r="Q452" s="27">
        <f t="shared" si="69"/>
        <v>1</v>
      </c>
      <c r="R452" s="85">
        <f t="shared" si="71"/>
        <v>0</v>
      </c>
    </row>
    <row r="453" spans="2:18" ht="30" x14ac:dyDescent="0.25">
      <c r="B453" s="50">
        <v>7</v>
      </c>
      <c r="C453" s="51" t="s">
        <v>812</v>
      </c>
      <c r="D453" s="51" t="s">
        <v>103</v>
      </c>
      <c r="E453" s="52" t="s">
        <v>807</v>
      </c>
      <c r="F453" s="53">
        <v>5118.68</v>
      </c>
      <c r="G453" s="79">
        <v>1</v>
      </c>
      <c r="H453" s="84">
        <v>5118.68</v>
      </c>
      <c r="I453" s="10"/>
      <c r="J453" s="6">
        <f t="shared" si="64"/>
        <v>7</v>
      </c>
      <c r="K453" s="7" t="str">
        <f t="shared" si="65"/>
        <v>Клапан электромагнитный управления ТНВД  24 в.</v>
      </c>
      <c r="L453" s="129" t="str">
        <f t="shared" si="66"/>
        <v>ЭМ 19-03</v>
      </c>
      <c r="M453" s="120"/>
      <c r="N453" s="21" t="str">
        <f t="shared" si="67"/>
        <v>шт.</v>
      </c>
      <c r="O453" s="31">
        <f t="shared" si="68"/>
        <v>5118.68</v>
      </c>
      <c r="P453" s="120"/>
      <c r="Q453" s="21">
        <f t="shared" si="69"/>
        <v>1</v>
      </c>
      <c r="R453" s="86">
        <f t="shared" si="71"/>
        <v>0</v>
      </c>
    </row>
    <row r="454" spans="2:18" ht="30" x14ac:dyDescent="0.25">
      <c r="B454" s="50">
        <v>8</v>
      </c>
      <c r="C454" s="51" t="s">
        <v>813</v>
      </c>
      <c r="D454" s="51" t="s">
        <v>109</v>
      </c>
      <c r="E454" s="52" t="s">
        <v>807</v>
      </c>
      <c r="F454" s="53">
        <v>1220.7081000000001</v>
      </c>
      <c r="G454" s="79">
        <v>12</v>
      </c>
      <c r="H454" s="97">
        <v>14648.497200000002</v>
      </c>
      <c r="I454" s="10"/>
      <c r="J454" s="25">
        <f t="shared" si="64"/>
        <v>8</v>
      </c>
      <c r="K454" s="26" t="str">
        <f t="shared" si="65"/>
        <v xml:space="preserve">Колодка тормозная с накладкой в сборе ГАЗ-66 </v>
      </c>
      <c r="L454" s="129" t="str">
        <f t="shared" si="66"/>
        <v>66-3502090-01</v>
      </c>
      <c r="M454" s="121"/>
      <c r="N454" s="27" t="str">
        <f t="shared" si="67"/>
        <v>шт.</v>
      </c>
      <c r="O454" s="32">
        <f t="shared" si="68"/>
        <v>1220.7081000000001</v>
      </c>
      <c r="P454" s="121"/>
      <c r="Q454" s="27">
        <f t="shared" si="69"/>
        <v>12</v>
      </c>
      <c r="R454" s="86">
        <f t="shared" si="71"/>
        <v>0</v>
      </c>
    </row>
    <row r="455" spans="2:18" x14ac:dyDescent="0.25">
      <c r="B455" s="50">
        <v>9</v>
      </c>
      <c r="C455" s="51" t="s">
        <v>814</v>
      </c>
      <c r="D455" s="51" t="s">
        <v>815</v>
      </c>
      <c r="E455" s="52" t="s">
        <v>807</v>
      </c>
      <c r="F455" s="53">
        <v>10132.629999999999</v>
      </c>
      <c r="G455" s="79">
        <v>1</v>
      </c>
      <c r="H455" s="84">
        <v>10132.629999999999</v>
      </c>
      <c r="I455" s="10"/>
      <c r="J455" s="6">
        <f t="shared" si="64"/>
        <v>9</v>
      </c>
      <c r="K455" s="7" t="str">
        <f t="shared" si="65"/>
        <v xml:space="preserve">компрессор ГАЗ-66 </v>
      </c>
      <c r="L455" s="129" t="str">
        <f t="shared" si="66"/>
        <v>6611-3509015</v>
      </c>
      <c r="M455" s="120"/>
      <c r="N455" s="21" t="str">
        <f t="shared" si="67"/>
        <v>шт.</v>
      </c>
      <c r="O455" s="31">
        <f t="shared" si="68"/>
        <v>10132.629999999999</v>
      </c>
      <c r="P455" s="120"/>
      <c r="Q455" s="21">
        <f t="shared" si="69"/>
        <v>1</v>
      </c>
      <c r="R455" s="85">
        <f t="shared" si="71"/>
        <v>0</v>
      </c>
    </row>
    <row r="456" spans="2:18" ht="30" x14ac:dyDescent="0.25">
      <c r="B456" s="50">
        <v>10</v>
      </c>
      <c r="C456" s="51" t="s">
        <v>816</v>
      </c>
      <c r="D456" s="51" t="s">
        <v>38</v>
      </c>
      <c r="E456" s="52" t="s">
        <v>807</v>
      </c>
      <c r="F456" s="53">
        <v>24825.5</v>
      </c>
      <c r="G456" s="79">
        <v>1</v>
      </c>
      <c r="H456" s="97">
        <v>24825.5</v>
      </c>
      <c r="I456" s="10"/>
      <c r="J456" s="25">
        <f t="shared" si="64"/>
        <v>10</v>
      </c>
      <c r="K456" s="26" t="str">
        <f t="shared" si="65"/>
        <v xml:space="preserve">Коробка раздаточная 66-11-1800010-10 </v>
      </c>
      <c r="L456" s="129" t="str">
        <f t="shared" si="66"/>
        <v>66-11-1800010-10</v>
      </c>
      <c r="M456" s="121"/>
      <c r="N456" s="27" t="str">
        <f t="shared" si="67"/>
        <v>шт.</v>
      </c>
      <c r="O456" s="32">
        <f t="shared" si="68"/>
        <v>24825.5</v>
      </c>
      <c r="P456" s="121"/>
      <c r="Q456" s="27">
        <f t="shared" si="69"/>
        <v>1</v>
      </c>
      <c r="R456" s="86">
        <f t="shared" si="71"/>
        <v>0</v>
      </c>
    </row>
    <row r="457" spans="2:18" x14ac:dyDescent="0.25">
      <c r="B457" s="50">
        <v>11</v>
      </c>
      <c r="C457" s="51" t="s">
        <v>817</v>
      </c>
      <c r="D457" s="51" t="s">
        <v>25</v>
      </c>
      <c r="E457" s="52" t="s">
        <v>807</v>
      </c>
      <c r="F457" s="53">
        <v>114029.08</v>
      </c>
      <c r="G457" s="79">
        <v>1</v>
      </c>
      <c r="H457" s="84">
        <v>114029.08</v>
      </c>
      <c r="I457" s="10"/>
      <c r="J457" s="6">
        <f t="shared" si="64"/>
        <v>11</v>
      </c>
      <c r="K457" s="7" t="str">
        <f t="shared" si="65"/>
        <v xml:space="preserve">КПП в сборе ГАЗ-33081 (5 ст.)  </v>
      </c>
      <c r="L457" s="129" t="str">
        <f t="shared" si="66"/>
        <v>33081-1700010</v>
      </c>
      <c r="M457" s="120"/>
      <c r="N457" s="21" t="str">
        <f t="shared" si="67"/>
        <v>шт.</v>
      </c>
      <c r="O457" s="31">
        <f t="shared" si="68"/>
        <v>114029.08</v>
      </c>
      <c r="P457" s="120"/>
      <c r="Q457" s="21">
        <f t="shared" si="69"/>
        <v>1</v>
      </c>
      <c r="R457" s="86">
        <f t="shared" si="71"/>
        <v>0</v>
      </c>
    </row>
    <row r="458" spans="2:18" ht="30" x14ac:dyDescent="0.25">
      <c r="B458" s="50">
        <v>12</v>
      </c>
      <c r="C458" s="51" t="s">
        <v>818</v>
      </c>
      <c r="D458" s="51" t="s">
        <v>121</v>
      </c>
      <c r="E458" s="52" t="s">
        <v>807</v>
      </c>
      <c r="F458" s="53">
        <v>647.39</v>
      </c>
      <c r="G458" s="79">
        <v>10</v>
      </c>
      <c r="H458" s="97">
        <v>6473.9</v>
      </c>
      <c r="I458" s="10"/>
      <c r="J458" s="25">
        <f t="shared" si="64"/>
        <v>12</v>
      </c>
      <c r="K458" s="26" t="str">
        <f t="shared" si="65"/>
        <v xml:space="preserve">Крестовина карданного вала ГАЗ-53 </v>
      </c>
      <c r="L458" s="129" t="str">
        <f t="shared" si="66"/>
        <v>53А-2201025-22</v>
      </c>
      <c r="M458" s="121"/>
      <c r="N458" s="27" t="str">
        <f t="shared" si="67"/>
        <v>шт.</v>
      </c>
      <c r="O458" s="32">
        <f t="shared" si="68"/>
        <v>647.39</v>
      </c>
      <c r="P458" s="121"/>
      <c r="Q458" s="27">
        <f t="shared" si="69"/>
        <v>10</v>
      </c>
      <c r="R458" s="85">
        <f t="shared" si="71"/>
        <v>0</v>
      </c>
    </row>
    <row r="459" spans="2:18" x14ac:dyDescent="0.25">
      <c r="B459" s="50">
        <v>13</v>
      </c>
      <c r="C459" s="51" t="s">
        <v>331</v>
      </c>
      <c r="D459" s="51" t="s">
        <v>233</v>
      </c>
      <c r="E459" s="52" t="s">
        <v>807</v>
      </c>
      <c r="F459" s="53">
        <v>42123.92</v>
      </c>
      <c r="G459" s="79">
        <v>1</v>
      </c>
      <c r="H459" s="84">
        <v>42123.92</v>
      </c>
      <c r="I459" s="10"/>
      <c r="J459" s="6">
        <f t="shared" si="64"/>
        <v>13</v>
      </c>
      <c r="K459" s="7" t="str">
        <f t="shared" si="65"/>
        <v>Насос гидроусилителя руля</v>
      </c>
      <c r="L459" s="129" t="str">
        <f t="shared" si="66"/>
        <v>66-3407010</v>
      </c>
      <c r="M459" s="120"/>
      <c r="N459" s="21" t="str">
        <f t="shared" si="67"/>
        <v>шт.</v>
      </c>
      <c r="O459" s="31">
        <f t="shared" si="68"/>
        <v>42123.92</v>
      </c>
      <c r="P459" s="120"/>
      <c r="Q459" s="21">
        <f t="shared" si="69"/>
        <v>1</v>
      </c>
      <c r="R459" s="86">
        <f t="shared" si="71"/>
        <v>0</v>
      </c>
    </row>
    <row r="460" spans="2:18" ht="30" x14ac:dyDescent="0.25">
      <c r="B460" s="50">
        <v>14</v>
      </c>
      <c r="C460" s="51" t="s">
        <v>819</v>
      </c>
      <c r="D460" s="51" t="s">
        <v>234</v>
      </c>
      <c r="E460" s="52" t="s">
        <v>820</v>
      </c>
      <c r="F460" s="54">
        <v>1916.6669999999999</v>
      </c>
      <c r="G460" s="79">
        <v>4</v>
      </c>
      <c r="H460" s="97">
        <v>7666.6679999999997</v>
      </c>
      <c r="I460" s="10"/>
      <c r="J460" s="25">
        <f t="shared" si="64"/>
        <v>14</v>
      </c>
      <c r="K460" s="26" t="str">
        <f t="shared" si="65"/>
        <v>Подшипник ступицы ГАЗ-3307</v>
      </c>
      <c r="L460" s="129" t="str">
        <f t="shared" si="66"/>
        <v>8078136УАК7515РК</v>
      </c>
      <c r="M460" s="121"/>
      <c r="N460" s="27" t="str">
        <f t="shared" si="67"/>
        <v>Компл.</v>
      </c>
      <c r="O460" s="32">
        <f t="shared" si="68"/>
        <v>1916.6669999999999</v>
      </c>
      <c r="P460" s="121"/>
      <c r="Q460" s="27">
        <f t="shared" si="69"/>
        <v>4</v>
      </c>
      <c r="R460" s="86">
        <f t="shared" si="71"/>
        <v>0</v>
      </c>
    </row>
    <row r="461" spans="2:18" ht="30" x14ac:dyDescent="0.25">
      <c r="B461" s="50">
        <v>15</v>
      </c>
      <c r="C461" s="51" t="s">
        <v>821</v>
      </c>
      <c r="D461" s="51" t="s">
        <v>822</v>
      </c>
      <c r="E461" s="52" t="s">
        <v>807</v>
      </c>
      <c r="F461" s="54">
        <v>1945.6</v>
      </c>
      <c r="G461" s="79">
        <v>4</v>
      </c>
      <c r="H461" s="84">
        <v>7782.4</v>
      </c>
      <c r="I461" s="10"/>
      <c r="J461" s="6">
        <f t="shared" si="64"/>
        <v>15</v>
      </c>
      <c r="K461" s="7" t="str">
        <f t="shared" si="65"/>
        <v xml:space="preserve">Подшипник ступицы задних колес </v>
      </c>
      <c r="L461" s="129" t="str">
        <f t="shared" si="66"/>
        <v>807813-У-К2</v>
      </c>
      <c r="M461" s="120"/>
      <c r="N461" s="21" t="str">
        <f t="shared" si="67"/>
        <v>шт.</v>
      </c>
      <c r="O461" s="31">
        <f t="shared" si="68"/>
        <v>1945.6</v>
      </c>
      <c r="P461" s="120"/>
      <c r="Q461" s="21">
        <f t="shared" si="69"/>
        <v>4</v>
      </c>
      <c r="R461" s="85">
        <f t="shared" si="71"/>
        <v>0</v>
      </c>
    </row>
    <row r="462" spans="2:18" ht="30" x14ac:dyDescent="0.25">
      <c r="B462" s="50">
        <v>16</v>
      </c>
      <c r="C462" s="51" t="s">
        <v>823</v>
      </c>
      <c r="D462" s="51" t="s">
        <v>824</v>
      </c>
      <c r="E462" s="52" t="s">
        <v>807</v>
      </c>
      <c r="F462" s="53">
        <v>29.65</v>
      </c>
      <c r="G462" s="79">
        <v>2</v>
      </c>
      <c r="H462" s="97">
        <v>59.3</v>
      </c>
      <c r="I462" s="10"/>
      <c r="J462" s="25">
        <f t="shared" si="64"/>
        <v>16</v>
      </c>
      <c r="K462" s="26" t="str">
        <f t="shared" si="65"/>
        <v xml:space="preserve">пружинка колодок тормоз ГАЗ-53 </v>
      </c>
      <c r="L462" s="129" t="str">
        <f t="shared" si="66"/>
        <v>51-3501035</v>
      </c>
      <c r="M462" s="121"/>
      <c r="N462" s="27" t="str">
        <f t="shared" si="67"/>
        <v>шт.</v>
      </c>
      <c r="O462" s="32">
        <f t="shared" si="68"/>
        <v>29.65</v>
      </c>
      <c r="P462" s="121"/>
      <c r="Q462" s="27">
        <f t="shared" si="69"/>
        <v>2</v>
      </c>
      <c r="R462" s="86">
        <f t="shared" si="71"/>
        <v>0</v>
      </c>
    </row>
    <row r="463" spans="2:18" x14ac:dyDescent="0.25">
      <c r="B463" s="50">
        <v>17</v>
      </c>
      <c r="C463" s="51" t="s">
        <v>825</v>
      </c>
      <c r="D463" s="51" t="s">
        <v>826</v>
      </c>
      <c r="E463" s="52" t="s">
        <v>807</v>
      </c>
      <c r="F463" s="53">
        <v>39500.14</v>
      </c>
      <c r="G463" s="79">
        <v>1</v>
      </c>
      <c r="H463" s="84">
        <v>39500.14</v>
      </c>
      <c r="I463" s="10"/>
      <c r="J463" s="6">
        <f t="shared" si="64"/>
        <v>17</v>
      </c>
      <c r="K463" s="7" t="str">
        <f t="shared" si="65"/>
        <v xml:space="preserve">Редуктор </v>
      </c>
      <c r="L463" s="129" t="str">
        <f t="shared" si="66"/>
        <v>3306-2402010</v>
      </c>
      <c r="M463" s="120"/>
      <c r="N463" s="21" t="str">
        <f t="shared" si="67"/>
        <v>шт.</v>
      </c>
      <c r="O463" s="31">
        <f t="shared" si="68"/>
        <v>39500.14</v>
      </c>
      <c r="P463" s="120"/>
      <c r="Q463" s="21">
        <f t="shared" si="69"/>
        <v>1</v>
      </c>
      <c r="R463" s="86">
        <f t="shared" si="71"/>
        <v>0</v>
      </c>
    </row>
    <row r="464" spans="2:18" ht="30" x14ac:dyDescent="0.25">
      <c r="B464" s="50">
        <v>18</v>
      </c>
      <c r="C464" s="51" t="s">
        <v>827</v>
      </c>
      <c r="D464" s="51" t="s">
        <v>253</v>
      </c>
      <c r="E464" s="52" t="s">
        <v>807</v>
      </c>
      <c r="F464" s="53">
        <v>332.815</v>
      </c>
      <c r="G464" s="79">
        <v>2</v>
      </c>
      <c r="H464" s="97">
        <v>665.63</v>
      </c>
      <c r="I464" s="10"/>
      <c r="J464" s="25">
        <f t="shared" si="64"/>
        <v>18</v>
      </c>
      <c r="K464" s="26" t="str">
        <f t="shared" si="65"/>
        <v xml:space="preserve">Ремень 11*10*1400 ГАЗ-66, ПАЗ-672, ПАЗ3205 </v>
      </c>
      <c r="L464" s="129" t="str">
        <f t="shared" si="66"/>
        <v>11-10-1400 ГАЗ-66, ПАЗ-672, ПАЗ3205, Лаз, ЛиАЗ</v>
      </c>
      <c r="M464" s="121"/>
      <c r="N464" s="27" t="str">
        <f t="shared" si="67"/>
        <v>шт.</v>
      </c>
      <c r="O464" s="32">
        <f t="shared" si="68"/>
        <v>332.815</v>
      </c>
      <c r="P464" s="121"/>
      <c r="Q464" s="27">
        <f t="shared" si="69"/>
        <v>2</v>
      </c>
      <c r="R464" s="85">
        <f t="shared" si="71"/>
        <v>0</v>
      </c>
    </row>
    <row r="465" spans="2:18" x14ac:dyDescent="0.25">
      <c r="B465" s="50">
        <v>19</v>
      </c>
      <c r="C465" s="51" t="s">
        <v>653</v>
      </c>
      <c r="D465" s="51" t="s">
        <v>340</v>
      </c>
      <c r="E465" s="52" t="s">
        <v>807</v>
      </c>
      <c r="F465" s="53">
        <v>9332.4</v>
      </c>
      <c r="G465" s="79">
        <v>2</v>
      </c>
      <c r="H465" s="84">
        <v>18664.8</v>
      </c>
      <c r="I465" s="10"/>
      <c r="J465" s="6">
        <f t="shared" si="64"/>
        <v>19</v>
      </c>
      <c r="K465" s="7" t="str">
        <f t="shared" si="65"/>
        <v xml:space="preserve">Рессора задняя </v>
      </c>
      <c r="L465" s="129" t="str">
        <f t="shared" si="66"/>
        <v>3308-2912012</v>
      </c>
      <c r="M465" s="120"/>
      <c r="N465" s="21" t="str">
        <f t="shared" si="67"/>
        <v>шт.</v>
      </c>
      <c r="O465" s="31">
        <f t="shared" si="68"/>
        <v>9332.4</v>
      </c>
      <c r="P465" s="120"/>
      <c r="Q465" s="21">
        <f t="shared" si="69"/>
        <v>2</v>
      </c>
      <c r="R465" s="9">
        <f t="shared" si="71"/>
        <v>0</v>
      </c>
    </row>
    <row r="466" spans="2:18" x14ac:dyDescent="0.25">
      <c r="B466" s="50">
        <v>20</v>
      </c>
      <c r="C466" s="51" t="s">
        <v>828</v>
      </c>
      <c r="D466" s="51" t="s">
        <v>173</v>
      </c>
      <c r="E466" s="52" t="s">
        <v>807</v>
      </c>
      <c r="F466" s="53">
        <v>7914.6139999999996</v>
      </c>
      <c r="G466" s="79">
        <v>2</v>
      </c>
      <c r="H466" s="97">
        <v>15829.227999999999</v>
      </c>
      <c r="I466" s="10"/>
      <c r="J466" s="25">
        <f t="shared" si="64"/>
        <v>20</v>
      </c>
      <c r="K466" s="26" t="str">
        <f t="shared" si="65"/>
        <v xml:space="preserve">Рессора передняя ГАЗ-3308 </v>
      </c>
      <c r="L466" s="129" t="str">
        <f t="shared" si="66"/>
        <v>3308-2902012-01</v>
      </c>
      <c r="M466" s="121"/>
      <c r="N466" s="27" t="str">
        <f t="shared" si="67"/>
        <v>шт.</v>
      </c>
      <c r="O466" s="32">
        <f t="shared" si="68"/>
        <v>7914.6139999999996</v>
      </c>
      <c r="P466" s="121"/>
      <c r="Q466" s="27">
        <f t="shared" si="69"/>
        <v>2</v>
      </c>
      <c r="R466" s="28">
        <f t="shared" si="71"/>
        <v>0</v>
      </c>
    </row>
    <row r="467" spans="2:18" x14ac:dyDescent="0.25">
      <c r="B467" s="50">
        <v>21</v>
      </c>
      <c r="C467" s="51" t="s">
        <v>668</v>
      </c>
      <c r="D467" s="51" t="s">
        <v>672</v>
      </c>
      <c r="E467" s="52" t="s">
        <v>807</v>
      </c>
      <c r="F467" s="53">
        <v>7300</v>
      </c>
      <c r="G467" s="79">
        <v>1</v>
      </c>
      <c r="H467" s="84">
        <v>7300</v>
      </c>
      <c r="I467" s="10"/>
      <c r="J467" s="6">
        <f t="shared" si="64"/>
        <v>21</v>
      </c>
      <c r="K467" s="7" t="str">
        <f t="shared" si="65"/>
        <v>Стартер</v>
      </c>
      <c r="L467" s="129" t="str">
        <f t="shared" si="66"/>
        <v>230-3708000А1</v>
      </c>
      <c r="M467" s="120"/>
      <c r="N467" s="21" t="str">
        <f t="shared" si="67"/>
        <v>шт.</v>
      </c>
      <c r="O467" s="31">
        <f t="shared" si="68"/>
        <v>7300</v>
      </c>
      <c r="P467" s="120"/>
      <c r="Q467" s="21">
        <f t="shared" si="69"/>
        <v>1</v>
      </c>
      <c r="R467" s="9">
        <f t="shared" si="71"/>
        <v>0</v>
      </c>
    </row>
    <row r="468" spans="2:18" x14ac:dyDescent="0.25">
      <c r="B468" s="50">
        <v>22</v>
      </c>
      <c r="C468" s="51" t="s">
        <v>829</v>
      </c>
      <c r="D468" s="51" t="s">
        <v>830</v>
      </c>
      <c r="E468" s="52" t="s">
        <v>807</v>
      </c>
      <c r="F468" s="53">
        <v>671.33</v>
      </c>
      <c r="G468" s="79">
        <v>1</v>
      </c>
      <c r="H468" s="97">
        <v>671.33</v>
      </c>
      <c r="I468" s="10"/>
      <c r="J468" s="25">
        <f t="shared" si="64"/>
        <v>22</v>
      </c>
      <c r="K468" s="26" t="str">
        <f t="shared" si="65"/>
        <v xml:space="preserve">Цилиндр рабочий </v>
      </c>
      <c r="L468" s="129" t="str">
        <f t="shared" si="66"/>
        <v>4301-1602510</v>
      </c>
      <c r="M468" s="121"/>
      <c r="N468" s="27" t="str">
        <f t="shared" si="67"/>
        <v>шт.</v>
      </c>
      <c r="O468" s="32">
        <f t="shared" si="68"/>
        <v>671.33</v>
      </c>
      <c r="P468" s="121"/>
      <c r="Q468" s="27">
        <f t="shared" si="69"/>
        <v>1</v>
      </c>
      <c r="R468" s="28">
        <f t="shared" si="71"/>
        <v>0</v>
      </c>
    </row>
    <row r="469" spans="2:18" x14ac:dyDescent="0.25">
      <c r="B469" s="50">
        <v>23</v>
      </c>
      <c r="C469" s="51" t="s">
        <v>307</v>
      </c>
      <c r="D469" s="51" t="s">
        <v>831</v>
      </c>
      <c r="E469" s="52" t="s">
        <v>807</v>
      </c>
      <c r="F469" s="53">
        <v>18327.63</v>
      </c>
      <c r="G469" s="79">
        <v>1</v>
      </c>
      <c r="H469" s="84">
        <v>18327.63</v>
      </c>
      <c r="I469" s="10"/>
      <c r="J469" s="6">
        <f t="shared" si="64"/>
        <v>23</v>
      </c>
      <c r="K469" s="7" t="str">
        <f t="shared" si="65"/>
        <v>Коробка отбора мощности</v>
      </c>
      <c r="L469" s="129" t="str">
        <f t="shared" si="66"/>
        <v>086-001-08144</v>
      </c>
      <c r="M469" s="120"/>
      <c r="N469" s="21" t="str">
        <f t="shared" si="67"/>
        <v>шт.</v>
      </c>
      <c r="O469" s="31">
        <f t="shared" si="68"/>
        <v>18327.63</v>
      </c>
      <c r="P469" s="120"/>
      <c r="Q469" s="21">
        <f t="shared" si="69"/>
        <v>1</v>
      </c>
      <c r="R469" s="9">
        <f t="shared" si="71"/>
        <v>0</v>
      </c>
    </row>
    <row r="470" spans="2:18" ht="30" x14ac:dyDescent="0.25">
      <c r="B470" s="50">
        <v>24</v>
      </c>
      <c r="C470" s="51" t="s">
        <v>832</v>
      </c>
      <c r="D470" s="55" t="s">
        <v>833</v>
      </c>
      <c r="E470" s="52" t="s">
        <v>807</v>
      </c>
      <c r="F470" s="53">
        <v>267.14999999999998</v>
      </c>
      <c r="G470" s="79">
        <v>1</v>
      </c>
      <c r="H470" s="97">
        <v>267.14999999999998</v>
      </c>
      <c r="I470" s="10"/>
      <c r="J470" s="25">
        <f t="shared" si="64"/>
        <v>24</v>
      </c>
      <c r="K470" s="26" t="str">
        <f t="shared" si="65"/>
        <v>Прерыватель указателя поворота РС950</v>
      </c>
      <c r="L470" s="129" t="str">
        <f t="shared" si="66"/>
        <v>572.3777</v>
      </c>
      <c r="M470" s="121"/>
      <c r="N470" s="27" t="str">
        <f t="shared" si="67"/>
        <v>шт.</v>
      </c>
      <c r="O470" s="32">
        <f t="shared" si="68"/>
        <v>267.14999999999998</v>
      </c>
      <c r="P470" s="121"/>
      <c r="Q470" s="27">
        <f t="shared" si="69"/>
        <v>1</v>
      </c>
      <c r="R470" s="28">
        <f t="shared" si="71"/>
        <v>0</v>
      </c>
    </row>
    <row r="471" spans="2:18" x14ac:dyDescent="0.25">
      <c r="B471" s="50">
        <v>25</v>
      </c>
      <c r="C471" s="51" t="s">
        <v>834</v>
      </c>
      <c r="D471" s="51" t="s">
        <v>631</v>
      </c>
      <c r="E471" s="52" t="s">
        <v>807</v>
      </c>
      <c r="F471" s="53">
        <v>145.88</v>
      </c>
      <c r="G471" s="79">
        <v>1</v>
      </c>
      <c r="H471" s="84">
        <v>145.88</v>
      </c>
      <c r="I471" s="10"/>
      <c r="J471" s="6">
        <f t="shared" si="64"/>
        <v>25</v>
      </c>
      <c r="K471" s="7" t="str">
        <f t="shared" si="65"/>
        <v>Ремень 1280</v>
      </c>
      <c r="L471" s="129" t="str">
        <f t="shared" si="66"/>
        <v>11*10</v>
      </c>
      <c r="M471" s="120"/>
      <c r="N471" s="21" t="str">
        <f t="shared" si="67"/>
        <v>шт.</v>
      </c>
      <c r="O471" s="31">
        <f t="shared" si="68"/>
        <v>145.88</v>
      </c>
      <c r="P471" s="120"/>
      <c r="Q471" s="21">
        <f t="shared" si="69"/>
        <v>1</v>
      </c>
      <c r="R471" s="9">
        <f>P471*Q471</f>
        <v>0</v>
      </c>
    </row>
    <row r="472" spans="2:18" x14ac:dyDescent="0.25">
      <c r="B472" s="50">
        <v>26</v>
      </c>
      <c r="C472" s="51" t="s">
        <v>18</v>
      </c>
      <c r="D472" s="51" t="s">
        <v>835</v>
      </c>
      <c r="E472" s="52" t="s">
        <v>807</v>
      </c>
      <c r="F472" s="53">
        <v>2483.3069999999998</v>
      </c>
      <c r="G472" s="79">
        <v>4</v>
      </c>
      <c r="H472" s="97">
        <v>9933.2279999999992</v>
      </c>
      <c r="I472" s="10"/>
      <c r="J472" s="25">
        <f t="shared" si="64"/>
        <v>26</v>
      </c>
      <c r="K472" s="26" t="str">
        <f t="shared" si="65"/>
        <v>Амортизатор</v>
      </c>
      <c r="L472" s="129" t="str">
        <f t="shared" si="66"/>
        <v>3159-2915006-01</v>
      </c>
      <c r="M472" s="121"/>
      <c r="N472" s="27" t="str">
        <f t="shared" si="67"/>
        <v>шт.</v>
      </c>
      <c r="O472" s="32">
        <f t="shared" si="68"/>
        <v>2483.3069999999998</v>
      </c>
      <c r="P472" s="121"/>
      <c r="Q472" s="27">
        <f t="shared" si="69"/>
        <v>4</v>
      </c>
      <c r="R472" s="28">
        <f t="shared" si="71"/>
        <v>0</v>
      </c>
    </row>
    <row r="473" spans="2:18" ht="30" x14ac:dyDescent="0.25">
      <c r="B473" s="50">
        <v>27</v>
      </c>
      <c r="C473" s="51" t="s">
        <v>836</v>
      </c>
      <c r="D473" s="51" t="s">
        <v>86</v>
      </c>
      <c r="E473" s="52" t="s">
        <v>807</v>
      </c>
      <c r="F473" s="53">
        <v>6250</v>
      </c>
      <c r="G473" s="79">
        <v>1</v>
      </c>
      <c r="H473" s="84">
        <v>6250</v>
      </c>
      <c r="I473" s="10"/>
      <c r="J473" s="6">
        <f t="shared" si="64"/>
        <v>27</v>
      </c>
      <c r="K473" s="7" t="str">
        <f t="shared" si="65"/>
        <v>Генератор 90А (дв.УМЗ-4213,-421)</v>
      </c>
      <c r="L473" s="129" t="str">
        <f t="shared" si="66"/>
        <v>9402.3701-17</v>
      </c>
      <c r="M473" s="120"/>
      <c r="N473" s="21" t="str">
        <f t="shared" si="67"/>
        <v>шт.</v>
      </c>
      <c r="O473" s="31">
        <f t="shared" si="68"/>
        <v>6250</v>
      </c>
      <c r="P473" s="120"/>
      <c r="Q473" s="21">
        <f t="shared" si="69"/>
        <v>1</v>
      </c>
      <c r="R473" s="9">
        <f t="shared" si="71"/>
        <v>0</v>
      </c>
    </row>
    <row r="474" spans="2:18" ht="30" x14ac:dyDescent="0.25">
      <c r="B474" s="50">
        <v>28</v>
      </c>
      <c r="C474" s="51" t="s">
        <v>837</v>
      </c>
      <c r="D474" s="51" t="s">
        <v>251</v>
      </c>
      <c r="E474" s="52" t="s">
        <v>807</v>
      </c>
      <c r="F474" s="53">
        <v>5850</v>
      </c>
      <c r="G474" s="79">
        <v>1</v>
      </c>
      <c r="H474" s="97">
        <v>5850</v>
      </c>
      <c r="I474" s="10"/>
      <c r="J474" s="25">
        <f t="shared" si="64"/>
        <v>28</v>
      </c>
      <c r="K474" s="26" t="str">
        <f t="shared" si="65"/>
        <v xml:space="preserve">Генератор УАЗ-Патриот </v>
      </c>
      <c r="L474" s="129" t="str">
        <f t="shared" si="66"/>
        <v>5122.3771000-30 (ЗМЗ-406, 405; 14В, 120Ам )</v>
      </c>
      <c r="M474" s="121"/>
      <c r="N474" s="27" t="str">
        <f t="shared" si="67"/>
        <v>шт.</v>
      </c>
      <c r="O474" s="32">
        <f t="shared" si="68"/>
        <v>5850</v>
      </c>
      <c r="P474" s="121"/>
      <c r="Q474" s="27">
        <f t="shared" si="69"/>
        <v>1</v>
      </c>
      <c r="R474" s="28">
        <f t="shared" si="71"/>
        <v>0</v>
      </c>
    </row>
    <row r="475" spans="2:18" x14ac:dyDescent="0.25">
      <c r="B475" s="50">
        <v>29</v>
      </c>
      <c r="C475" s="51" t="s">
        <v>838</v>
      </c>
      <c r="D475" s="51" t="s">
        <v>512</v>
      </c>
      <c r="E475" s="52" t="s">
        <v>807</v>
      </c>
      <c r="F475" s="53">
        <v>28733.03</v>
      </c>
      <c r="G475" s="79">
        <v>1</v>
      </c>
      <c r="H475" s="84">
        <v>28733.03</v>
      </c>
      <c r="I475" s="10"/>
      <c r="J475" s="6">
        <f t="shared" si="64"/>
        <v>29</v>
      </c>
      <c r="K475" s="7" t="str">
        <f t="shared" si="65"/>
        <v>Коробка раздаточная</v>
      </c>
      <c r="L475" s="129" t="str">
        <f t="shared" si="66"/>
        <v>3909-1800120</v>
      </c>
      <c r="M475" s="120"/>
      <c r="N475" s="21" t="str">
        <f t="shared" si="67"/>
        <v>шт.</v>
      </c>
      <c r="O475" s="31">
        <f t="shared" si="68"/>
        <v>28733.03</v>
      </c>
      <c r="P475" s="120"/>
      <c r="Q475" s="21">
        <f t="shared" si="69"/>
        <v>1</v>
      </c>
      <c r="R475" s="9">
        <f t="shared" si="71"/>
        <v>0</v>
      </c>
    </row>
    <row r="476" spans="2:18" x14ac:dyDescent="0.25">
      <c r="B476" s="50">
        <v>30</v>
      </c>
      <c r="C476" s="51" t="s">
        <v>839</v>
      </c>
      <c r="D476" s="51" t="s">
        <v>126</v>
      </c>
      <c r="E476" s="52" t="s">
        <v>49</v>
      </c>
      <c r="F476" s="53">
        <v>1617.617</v>
      </c>
      <c r="G476" s="79">
        <v>4</v>
      </c>
      <c r="H476" s="97">
        <v>6470.4679999999998</v>
      </c>
      <c r="I476" s="10"/>
      <c r="J476" s="25">
        <f t="shared" si="64"/>
        <v>30</v>
      </c>
      <c r="K476" s="26" t="str">
        <f t="shared" si="65"/>
        <v xml:space="preserve">Лист рессоры №1,2  </v>
      </c>
      <c r="L476" s="129" t="str">
        <f t="shared" si="66"/>
        <v>452-2902015/16</v>
      </c>
      <c r="M476" s="121"/>
      <c r="N476" s="27" t="str">
        <f t="shared" si="67"/>
        <v>компл</v>
      </c>
      <c r="O476" s="32">
        <f t="shared" si="68"/>
        <v>1617.617</v>
      </c>
      <c r="P476" s="121"/>
      <c r="Q476" s="27">
        <f t="shared" si="69"/>
        <v>4</v>
      </c>
      <c r="R476" s="28">
        <f t="shared" si="71"/>
        <v>0</v>
      </c>
    </row>
    <row r="477" spans="2:18" x14ac:dyDescent="0.25">
      <c r="B477" s="93">
        <v>31</v>
      </c>
      <c r="C477" s="94" t="s">
        <v>671</v>
      </c>
      <c r="D477" s="94" t="s">
        <v>236</v>
      </c>
      <c r="E477" s="95" t="s">
        <v>807</v>
      </c>
      <c r="F477" s="96">
        <v>5333.3329999999996</v>
      </c>
      <c r="G477" s="93">
        <v>2</v>
      </c>
      <c r="H477" s="84">
        <v>10666.665999999999</v>
      </c>
      <c r="I477" s="10"/>
      <c r="J477" s="6">
        <f t="shared" si="64"/>
        <v>31</v>
      </c>
      <c r="K477" s="7" t="str">
        <f t="shared" si="65"/>
        <v xml:space="preserve">Стартер </v>
      </c>
      <c r="L477" s="129" t="str">
        <f t="shared" si="66"/>
        <v>4216.3708</v>
      </c>
      <c r="M477" s="120"/>
      <c r="N477" s="21" t="str">
        <f t="shared" si="67"/>
        <v>шт.</v>
      </c>
      <c r="O477" s="31">
        <f t="shared" si="68"/>
        <v>5333.3329999999996</v>
      </c>
      <c r="P477" s="120"/>
      <c r="Q477" s="21">
        <f t="shared" si="69"/>
        <v>2</v>
      </c>
      <c r="R477" s="9">
        <f t="shared" si="71"/>
        <v>0</v>
      </c>
    </row>
    <row r="478" spans="2:18" x14ac:dyDescent="0.25">
      <c r="B478" s="144"/>
      <c r="C478" s="145"/>
      <c r="D478" s="145"/>
      <c r="E478" s="145"/>
      <c r="F478" s="146"/>
      <c r="G478" s="48">
        <f>SUM(G447:G477)</f>
        <v>71</v>
      </c>
      <c r="H478" s="135">
        <f>SUM(H447:H477)</f>
        <v>749632.68320000009</v>
      </c>
      <c r="J478" s="42"/>
      <c r="K478" s="42"/>
      <c r="L478" s="122"/>
      <c r="M478" s="122"/>
      <c r="N478" s="42"/>
      <c r="O478" s="42"/>
      <c r="P478" s="122"/>
      <c r="Q478" s="90"/>
      <c r="R478" s="43">
        <f>SUM(R447:R477)</f>
        <v>0</v>
      </c>
    </row>
    <row r="479" spans="2:18" ht="15.75" x14ac:dyDescent="0.25">
      <c r="B479" s="154" t="s">
        <v>267</v>
      </c>
      <c r="C479" s="155"/>
      <c r="D479" s="155"/>
      <c r="E479" s="155"/>
      <c r="F479" s="155"/>
      <c r="G479" s="155"/>
      <c r="H479" s="155"/>
      <c r="I479" s="155"/>
      <c r="J479" s="155"/>
      <c r="K479" s="155"/>
      <c r="L479" s="155"/>
      <c r="M479" s="155"/>
      <c r="N479" s="155"/>
      <c r="O479" s="155"/>
      <c r="P479" s="155"/>
      <c r="Q479" s="155"/>
      <c r="R479" s="156"/>
    </row>
    <row r="480" spans="2:18" ht="15.75" x14ac:dyDescent="0.25">
      <c r="B480" s="130">
        <v>1</v>
      </c>
      <c r="C480" s="130" t="s">
        <v>840</v>
      </c>
      <c r="D480" s="130" t="s">
        <v>58</v>
      </c>
      <c r="E480" s="130" t="s">
        <v>807</v>
      </c>
      <c r="F480" s="130">
        <v>13800.42</v>
      </c>
      <c r="G480" s="130">
        <v>1</v>
      </c>
      <c r="H480" s="134">
        <v>13855.42</v>
      </c>
      <c r="I480" s="123"/>
      <c r="J480" s="134">
        <v>1</v>
      </c>
      <c r="K480" s="110" t="str">
        <f t="shared" ref="K480:K517" si="72">C480</f>
        <v xml:space="preserve">Бак топливный </v>
      </c>
      <c r="L480" s="130" t="s">
        <v>58</v>
      </c>
      <c r="M480" s="123"/>
      <c r="N480" s="134" t="s">
        <v>807</v>
      </c>
      <c r="O480" s="134">
        <v>13800.42</v>
      </c>
      <c r="P480" s="123"/>
      <c r="Q480" s="134">
        <v>1</v>
      </c>
      <c r="R480" s="60">
        <f t="shared" ref="R480:R526" si="73">P480*Q480</f>
        <v>0</v>
      </c>
    </row>
    <row r="481" spans="2:18" ht="31.5" x14ac:dyDescent="0.25">
      <c r="B481" s="130">
        <v>2</v>
      </c>
      <c r="C481" s="130" t="s">
        <v>374</v>
      </c>
      <c r="D481" s="130" t="s">
        <v>375</v>
      </c>
      <c r="E481" s="130" t="s">
        <v>807</v>
      </c>
      <c r="F481" s="130">
        <v>15830.38</v>
      </c>
      <c r="G481" s="130">
        <v>1</v>
      </c>
      <c r="H481" s="107">
        <f t="shared" ref="H481:H523" si="74">G481*F481</f>
        <v>15830.38</v>
      </c>
      <c r="I481" s="123"/>
      <c r="J481" s="134">
        <v>2</v>
      </c>
      <c r="K481" s="110" t="str">
        <f t="shared" si="72"/>
        <v>Бак топливный левый   ГАЗ-66</v>
      </c>
      <c r="L481" s="130" t="s">
        <v>375</v>
      </c>
      <c r="M481" s="123"/>
      <c r="N481" s="134" t="s">
        <v>807</v>
      </c>
      <c r="O481" s="134">
        <v>15830.38</v>
      </c>
      <c r="P481" s="123"/>
      <c r="Q481" s="134">
        <v>1</v>
      </c>
      <c r="R481" s="60">
        <f t="shared" si="73"/>
        <v>0</v>
      </c>
    </row>
    <row r="482" spans="2:18" ht="31.5" x14ac:dyDescent="0.25">
      <c r="B482" s="130">
        <v>3</v>
      </c>
      <c r="C482" s="130" t="s">
        <v>841</v>
      </c>
      <c r="D482" s="130" t="s">
        <v>227</v>
      </c>
      <c r="E482" s="130" t="s">
        <v>807</v>
      </c>
      <c r="F482" s="130">
        <v>13589.57</v>
      </c>
      <c r="G482" s="130">
        <v>1</v>
      </c>
      <c r="H482" s="107">
        <f t="shared" si="74"/>
        <v>13589.57</v>
      </c>
      <c r="I482" s="123"/>
      <c r="J482" s="134">
        <v>3</v>
      </c>
      <c r="K482" s="110" t="str">
        <f t="shared" si="72"/>
        <v xml:space="preserve">Бак топливный правый   ГАЗ-66 </v>
      </c>
      <c r="L482" s="130" t="s">
        <v>227</v>
      </c>
      <c r="M482" s="123"/>
      <c r="N482" s="134" t="s">
        <v>807</v>
      </c>
      <c r="O482" s="134">
        <v>13589.57</v>
      </c>
      <c r="P482" s="123"/>
      <c r="Q482" s="134">
        <v>1</v>
      </c>
      <c r="R482" s="60">
        <f t="shared" si="73"/>
        <v>0</v>
      </c>
    </row>
    <row r="483" spans="2:18" ht="15.75" x14ac:dyDescent="0.25">
      <c r="B483" s="130">
        <v>4</v>
      </c>
      <c r="C483" s="130" t="s">
        <v>842</v>
      </c>
      <c r="D483" s="130" t="s">
        <v>843</v>
      </c>
      <c r="E483" s="130" t="s">
        <v>807</v>
      </c>
      <c r="F483" s="130">
        <v>6455.8</v>
      </c>
      <c r="G483" s="130">
        <v>2</v>
      </c>
      <c r="H483" s="107">
        <f t="shared" si="74"/>
        <v>12911.6</v>
      </c>
      <c r="I483" s="123"/>
      <c r="J483" s="134">
        <v>4</v>
      </c>
      <c r="K483" s="110" t="str">
        <f t="shared" si="72"/>
        <v xml:space="preserve">Барабан тормоза задний, </v>
      </c>
      <c r="L483" s="130" t="s">
        <v>843</v>
      </c>
      <c r="M483" s="123"/>
      <c r="N483" s="134" t="s">
        <v>807</v>
      </c>
      <c r="O483" s="134">
        <v>6455.8</v>
      </c>
      <c r="P483" s="123"/>
      <c r="Q483" s="134">
        <v>2</v>
      </c>
      <c r="R483" s="60">
        <f t="shared" si="73"/>
        <v>0</v>
      </c>
    </row>
    <row r="484" spans="2:18" ht="15.75" x14ac:dyDescent="0.25">
      <c r="B484" s="130">
        <v>5</v>
      </c>
      <c r="C484" s="130" t="s">
        <v>844</v>
      </c>
      <c r="D484" s="130" t="s">
        <v>62</v>
      </c>
      <c r="E484" s="130" t="s">
        <v>807</v>
      </c>
      <c r="F484" s="130">
        <v>5366.0649999999996</v>
      </c>
      <c r="G484" s="130">
        <v>2</v>
      </c>
      <c r="H484" s="107">
        <f>G484*F484</f>
        <v>10732.13</v>
      </c>
      <c r="I484" s="123"/>
      <c r="J484" s="134">
        <v>5</v>
      </c>
      <c r="K484" s="110" t="str">
        <f t="shared" si="72"/>
        <v xml:space="preserve">Барабан тормозной задний </v>
      </c>
      <c r="L484" s="130" t="s">
        <v>62</v>
      </c>
      <c r="M484" s="123"/>
      <c r="N484" s="134" t="s">
        <v>807</v>
      </c>
      <c r="O484" s="134">
        <v>5366.0649999999996</v>
      </c>
      <c r="P484" s="123"/>
      <c r="Q484" s="134">
        <v>2</v>
      </c>
      <c r="R484" s="60">
        <f t="shared" si="73"/>
        <v>0</v>
      </c>
    </row>
    <row r="485" spans="2:18" ht="15.75" x14ac:dyDescent="0.25">
      <c r="B485" s="130">
        <v>6</v>
      </c>
      <c r="C485" s="130" t="s">
        <v>845</v>
      </c>
      <c r="D485" s="130" t="s">
        <v>846</v>
      </c>
      <c r="E485" s="130" t="s">
        <v>807</v>
      </c>
      <c r="F485" s="130">
        <v>12268.565000000001</v>
      </c>
      <c r="G485" s="130">
        <v>2</v>
      </c>
      <c r="H485" s="107">
        <f>G485*F485</f>
        <v>24537.13</v>
      </c>
      <c r="I485" s="123"/>
      <c r="J485" s="134">
        <v>6</v>
      </c>
      <c r="K485" s="110" t="str">
        <f t="shared" si="72"/>
        <v>Барабан тормозной передний</v>
      </c>
      <c r="L485" s="130" t="s">
        <v>846</v>
      </c>
      <c r="M485" s="123"/>
      <c r="N485" s="134" t="s">
        <v>807</v>
      </c>
      <c r="O485" s="134">
        <v>12268.565000000001</v>
      </c>
      <c r="P485" s="123"/>
      <c r="Q485" s="134">
        <v>2</v>
      </c>
      <c r="R485" s="60">
        <f t="shared" si="73"/>
        <v>0</v>
      </c>
    </row>
    <row r="486" spans="2:18" ht="15.75" x14ac:dyDescent="0.25">
      <c r="B486" s="130">
        <v>7</v>
      </c>
      <c r="C486" s="130" t="s">
        <v>847</v>
      </c>
      <c r="D486" s="130" t="s">
        <v>63</v>
      </c>
      <c r="E486" s="130" t="s">
        <v>807</v>
      </c>
      <c r="F486" s="130">
        <v>5451.56</v>
      </c>
      <c r="G486" s="130">
        <v>2</v>
      </c>
      <c r="H486" s="107">
        <f>G486*F486</f>
        <v>10903.12</v>
      </c>
      <c r="I486" s="123"/>
      <c r="J486" s="134">
        <v>7</v>
      </c>
      <c r="K486" s="110" t="str">
        <f t="shared" si="72"/>
        <v xml:space="preserve">Барабан тормозной передний </v>
      </c>
      <c r="L486" s="130" t="s">
        <v>63</v>
      </c>
      <c r="M486" s="123"/>
      <c r="N486" s="134" t="s">
        <v>807</v>
      </c>
      <c r="O486" s="134">
        <v>5451.56</v>
      </c>
      <c r="P486" s="123"/>
      <c r="Q486" s="134">
        <v>2</v>
      </c>
      <c r="R486" s="60">
        <f t="shared" si="73"/>
        <v>0</v>
      </c>
    </row>
    <row r="487" spans="2:18" ht="15.75" x14ac:dyDescent="0.25">
      <c r="B487" s="130">
        <v>8</v>
      </c>
      <c r="C487" s="130" t="s">
        <v>848</v>
      </c>
      <c r="D487" s="130" t="s">
        <v>228</v>
      </c>
      <c r="E487" s="130" t="s">
        <v>807</v>
      </c>
      <c r="F487" s="130">
        <v>15702.72</v>
      </c>
      <c r="G487" s="130">
        <v>1</v>
      </c>
      <c r="H487" s="107">
        <f t="shared" si="74"/>
        <v>15702.72</v>
      </c>
      <c r="I487" s="123"/>
      <c r="J487" s="134">
        <v>8</v>
      </c>
      <c r="K487" s="110" t="str">
        <f t="shared" si="72"/>
        <v xml:space="preserve">Вал карданный </v>
      </c>
      <c r="L487" s="130" t="s">
        <v>228</v>
      </c>
      <c r="M487" s="123"/>
      <c r="N487" s="134" t="s">
        <v>807</v>
      </c>
      <c r="O487" s="134">
        <v>15702.72</v>
      </c>
      <c r="P487" s="123"/>
      <c r="Q487" s="134">
        <v>1</v>
      </c>
      <c r="R487" s="60">
        <f t="shared" si="73"/>
        <v>0</v>
      </c>
    </row>
    <row r="488" spans="2:18" ht="47.25" x14ac:dyDescent="0.25">
      <c r="B488" s="130">
        <v>9</v>
      </c>
      <c r="C488" s="130" t="s">
        <v>849</v>
      </c>
      <c r="D488" s="130" t="s">
        <v>405</v>
      </c>
      <c r="E488" s="130" t="s">
        <v>807</v>
      </c>
      <c r="F488" s="130">
        <v>7941.97</v>
      </c>
      <c r="G488" s="130">
        <v>2</v>
      </c>
      <c r="H488" s="107">
        <f t="shared" si="74"/>
        <v>15883.94</v>
      </c>
      <c r="I488" s="123"/>
      <c r="J488" s="134">
        <v>9</v>
      </c>
      <c r="K488" s="110" t="str">
        <f t="shared" si="72"/>
        <v xml:space="preserve">Вал карданный промежуточный корот. ГАЗ-66 в сборе </v>
      </c>
      <c r="L488" s="130" t="s">
        <v>405</v>
      </c>
      <c r="M488" s="123"/>
      <c r="N488" s="134" t="s">
        <v>807</v>
      </c>
      <c r="O488" s="134">
        <v>7941.97</v>
      </c>
      <c r="P488" s="123"/>
      <c r="Q488" s="134">
        <v>2</v>
      </c>
      <c r="R488" s="60">
        <f t="shared" si="73"/>
        <v>0</v>
      </c>
    </row>
    <row r="489" spans="2:18" ht="15.75" x14ac:dyDescent="0.25">
      <c r="B489" s="130">
        <v>10</v>
      </c>
      <c r="C489" s="130" t="s">
        <v>850</v>
      </c>
      <c r="D489" s="130" t="s">
        <v>851</v>
      </c>
      <c r="E489" s="130" t="s">
        <v>807</v>
      </c>
      <c r="F489" s="130">
        <v>24935.93</v>
      </c>
      <c r="G489" s="130">
        <v>1</v>
      </c>
      <c r="H489" s="107">
        <f t="shared" si="74"/>
        <v>24935.93</v>
      </c>
      <c r="I489" s="123"/>
      <c r="J489" s="134">
        <v>10</v>
      </c>
      <c r="K489" s="110" t="str">
        <f t="shared" si="72"/>
        <v>Вал коленчатый в сборе</v>
      </c>
      <c r="L489" s="130" t="s">
        <v>851</v>
      </c>
      <c r="M489" s="123"/>
      <c r="N489" s="134" t="s">
        <v>807</v>
      </c>
      <c r="O489" s="134">
        <v>24935.93</v>
      </c>
      <c r="P489" s="123"/>
      <c r="Q489" s="134">
        <v>1</v>
      </c>
      <c r="R489" s="60">
        <f t="shared" si="73"/>
        <v>0</v>
      </c>
    </row>
    <row r="490" spans="2:18" ht="15.75" x14ac:dyDescent="0.25">
      <c r="B490" s="130">
        <v>11</v>
      </c>
      <c r="C490" s="130" t="s">
        <v>450</v>
      </c>
      <c r="D490" s="130" t="s">
        <v>852</v>
      </c>
      <c r="E490" s="130" t="s">
        <v>807</v>
      </c>
      <c r="F490" s="130">
        <v>4695.88</v>
      </c>
      <c r="G490" s="130">
        <v>1</v>
      </c>
      <c r="H490" s="107">
        <f t="shared" si="74"/>
        <v>4695.88</v>
      </c>
      <c r="I490" s="123"/>
      <c r="J490" s="134">
        <v>11</v>
      </c>
      <c r="K490" s="110" t="str">
        <f t="shared" si="72"/>
        <v xml:space="preserve">Диск сцепления ведомый </v>
      </c>
      <c r="L490" s="130" t="s">
        <v>852</v>
      </c>
      <c r="M490" s="123"/>
      <c r="N490" s="134" t="s">
        <v>807</v>
      </c>
      <c r="O490" s="134">
        <v>4695.88</v>
      </c>
      <c r="P490" s="123"/>
      <c r="Q490" s="134">
        <v>1</v>
      </c>
      <c r="R490" s="60">
        <f t="shared" si="73"/>
        <v>0</v>
      </c>
    </row>
    <row r="491" spans="2:18" ht="31.5" x14ac:dyDescent="0.25">
      <c r="B491" s="130">
        <v>12</v>
      </c>
      <c r="C491" s="130" t="s">
        <v>853</v>
      </c>
      <c r="D491" s="130" t="s">
        <v>854</v>
      </c>
      <c r="E491" s="130" t="s">
        <v>807</v>
      </c>
      <c r="F491" s="130">
        <v>4024.56</v>
      </c>
      <c r="G491" s="130">
        <v>1</v>
      </c>
      <c r="H491" s="107">
        <f t="shared" si="74"/>
        <v>4024.56</v>
      </c>
      <c r="I491" s="123"/>
      <c r="J491" s="134">
        <v>12</v>
      </c>
      <c r="K491" s="110" t="str">
        <f t="shared" si="72"/>
        <v xml:space="preserve">Диск сцепления нажимной в сборе </v>
      </c>
      <c r="L491" s="130" t="s">
        <v>854</v>
      </c>
      <c r="M491" s="123"/>
      <c r="N491" s="134" t="s">
        <v>807</v>
      </c>
      <c r="O491" s="134">
        <v>4024.56</v>
      </c>
      <c r="P491" s="123"/>
      <c r="Q491" s="134">
        <v>1</v>
      </c>
      <c r="R491" s="60">
        <f t="shared" si="73"/>
        <v>0</v>
      </c>
    </row>
    <row r="492" spans="2:18" ht="15.75" x14ac:dyDescent="0.25">
      <c r="B492" s="130">
        <v>13</v>
      </c>
      <c r="C492" s="130" t="s">
        <v>855</v>
      </c>
      <c r="D492" s="130" t="s">
        <v>856</v>
      </c>
      <c r="E492" s="130" t="s">
        <v>807</v>
      </c>
      <c r="F492" s="130">
        <v>13491.55</v>
      </c>
      <c r="G492" s="130">
        <v>1</v>
      </c>
      <c r="H492" s="107">
        <f t="shared" si="74"/>
        <v>13491.55</v>
      </c>
      <c r="I492" s="123"/>
      <c r="J492" s="134">
        <v>13</v>
      </c>
      <c r="K492" s="110" t="str">
        <f t="shared" si="72"/>
        <v xml:space="preserve">Дифференциал  Газ-66 голый </v>
      </c>
      <c r="L492" s="130" t="s">
        <v>856</v>
      </c>
      <c r="M492" s="123"/>
      <c r="N492" s="134" t="s">
        <v>807</v>
      </c>
      <c r="O492" s="134">
        <v>13491.55</v>
      </c>
      <c r="P492" s="123"/>
      <c r="Q492" s="134">
        <v>1</v>
      </c>
      <c r="R492" s="60">
        <f t="shared" si="73"/>
        <v>0</v>
      </c>
    </row>
    <row r="493" spans="2:18" ht="15.75" x14ac:dyDescent="0.25">
      <c r="B493" s="130">
        <v>14</v>
      </c>
      <c r="C493" s="130" t="s">
        <v>857</v>
      </c>
      <c r="D493" s="130" t="s">
        <v>858</v>
      </c>
      <c r="E493" s="130" t="s">
        <v>807</v>
      </c>
      <c r="F493" s="130">
        <v>15614.96</v>
      </c>
      <c r="G493" s="130">
        <v>1</v>
      </c>
      <c r="H493" s="107">
        <f t="shared" si="74"/>
        <v>15614.96</v>
      </c>
      <c r="I493" s="123"/>
      <c r="J493" s="134">
        <v>14</v>
      </c>
      <c r="K493" s="110" t="str">
        <f t="shared" si="72"/>
        <v>Капот (ГАЗ/ПАЗ)</v>
      </c>
      <c r="L493" s="130" t="s">
        <v>858</v>
      </c>
      <c r="M493" s="123"/>
      <c r="N493" s="134" t="s">
        <v>807</v>
      </c>
      <c r="O493" s="134">
        <v>15614.96</v>
      </c>
      <c r="P493" s="123"/>
      <c r="Q493" s="134">
        <v>1</v>
      </c>
      <c r="R493" s="60">
        <f t="shared" si="73"/>
        <v>0</v>
      </c>
    </row>
    <row r="494" spans="2:18" ht="15.75" x14ac:dyDescent="0.25">
      <c r="B494" s="130">
        <v>15</v>
      </c>
      <c r="C494" s="130" t="s">
        <v>859</v>
      </c>
      <c r="D494" s="130" t="s">
        <v>860</v>
      </c>
      <c r="E494" s="130" t="s">
        <v>807</v>
      </c>
      <c r="F494" s="130">
        <v>11403.48</v>
      </c>
      <c r="G494" s="130">
        <v>1</v>
      </c>
      <c r="H494" s="107">
        <f t="shared" si="74"/>
        <v>11403.48</v>
      </c>
      <c r="I494" s="123"/>
      <c r="J494" s="134">
        <v>15</v>
      </c>
      <c r="K494" s="110" t="str">
        <f t="shared" si="72"/>
        <v>Карбюратор на ГАЗ-53</v>
      </c>
      <c r="L494" s="130" t="s">
        <v>860</v>
      </c>
      <c r="M494" s="123"/>
      <c r="N494" s="134" t="s">
        <v>807</v>
      </c>
      <c r="O494" s="134">
        <v>11403.48</v>
      </c>
      <c r="P494" s="123"/>
      <c r="Q494" s="134">
        <v>1</v>
      </c>
      <c r="R494" s="60">
        <f t="shared" si="73"/>
        <v>0</v>
      </c>
    </row>
    <row r="495" spans="2:18" ht="31.5" x14ac:dyDescent="0.25">
      <c r="B495" s="130">
        <v>16</v>
      </c>
      <c r="C495" s="130" t="s">
        <v>861</v>
      </c>
      <c r="D495" s="130" t="s">
        <v>862</v>
      </c>
      <c r="E495" s="130" t="s">
        <v>807</v>
      </c>
      <c r="F495" s="130">
        <v>11243.91</v>
      </c>
      <c r="G495" s="130">
        <v>1</v>
      </c>
      <c r="H495" s="107">
        <f t="shared" si="74"/>
        <v>11243.91</v>
      </c>
      <c r="I495" s="123"/>
      <c r="J495" s="134">
        <v>16</v>
      </c>
      <c r="K495" s="110" t="str">
        <f t="shared" si="72"/>
        <v xml:space="preserve">Коленвал ГАЗ-53 1005013-01 с вкладышами и храповиком </v>
      </c>
      <c r="L495" s="130" t="s">
        <v>862</v>
      </c>
      <c r="M495" s="123"/>
      <c r="N495" s="134" t="s">
        <v>807</v>
      </c>
      <c r="O495" s="134">
        <v>11243.91</v>
      </c>
      <c r="P495" s="123"/>
      <c r="Q495" s="134">
        <v>1</v>
      </c>
      <c r="R495" s="60">
        <f t="shared" si="73"/>
        <v>0</v>
      </c>
    </row>
    <row r="496" spans="2:18" ht="15.75" x14ac:dyDescent="0.25">
      <c r="B496" s="130">
        <v>17</v>
      </c>
      <c r="C496" s="130" t="s">
        <v>863</v>
      </c>
      <c r="D496" s="130" t="s">
        <v>231</v>
      </c>
      <c r="E496" s="130" t="s">
        <v>807</v>
      </c>
      <c r="F496" s="130">
        <v>469.58249999999998</v>
      </c>
      <c r="G496" s="130">
        <v>4</v>
      </c>
      <c r="H496" s="107">
        <f t="shared" si="74"/>
        <v>1878.33</v>
      </c>
      <c r="I496" s="123"/>
      <c r="J496" s="134">
        <v>17</v>
      </c>
      <c r="K496" s="110" t="str">
        <f t="shared" si="72"/>
        <v xml:space="preserve">Колодка задняя </v>
      </c>
      <c r="L496" s="130" t="s">
        <v>231</v>
      </c>
      <c r="M496" s="123"/>
      <c r="N496" s="134" t="s">
        <v>807</v>
      </c>
      <c r="O496" s="134">
        <v>469.58249999999998</v>
      </c>
      <c r="P496" s="123"/>
      <c r="Q496" s="134">
        <v>4</v>
      </c>
      <c r="R496" s="60">
        <f t="shared" si="73"/>
        <v>0</v>
      </c>
    </row>
    <row r="497" spans="2:18" ht="15.75" x14ac:dyDescent="0.25">
      <c r="B497" s="130">
        <v>18</v>
      </c>
      <c r="C497" s="130" t="s">
        <v>864</v>
      </c>
      <c r="D497" s="130" t="s">
        <v>865</v>
      </c>
      <c r="E497" s="130" t="s">
        <v>807</v>
      </c>
      <c r="F497" s="130">
        <v>390.9425</v>
      </c>
      <c r="G497" s="130">
        <v>4</v>
      </c>
      <c r="H497" s="107">
        <f t="shared" si="74"/>
        <v>1563.77</v>
      </c>
      <c r="I497" s="123"/>
      <c r="J497" s="134">
        <v>18</v>
      </c>
      <c r="K497" s="110" t="str">
        <f t="shared" si="72"/>
        <v xml:space="preserve">Колодка передняя </v>
      </c>
      <c r="L497" s="130" t="s">
        <v>865</v>
      </c>
      <c r="M497" s="123"/>
      <c r="N497" s="134" t="s">
        <v>807</v>
      </c>
      <c r="O497" s="134">
        <v>390.9425</v>
      </c>
      <c r="P497" s="123"/>
      <c r="Q497" s="134">
        <v>4</v>
      </c>
      <c r="R497" s="60">
        <f t="shared" si="73"/>
        <v>0</v>
      </c>
    </row>
    <row r="498" spans="2:18" ht="31.5" x14ac:dyDescent="0.25">
      <c r="B498" s="130">
        <v>19</v>
      </c>
      <c r="C498" s="130" t="s">
        <v>866</v>
      </c>
      <c r="D498" s="130" t="s">
        <v>106</v>
      </c>
      <c r="E498" s="130" t="s">
        <v>807</v>
      </c>
      <c r="F498" s="130">
        <v>876.48249999999996</v>
      </c>
      <c r="G498" s="130">
        <v>4</v>
      </c>
      <c r="H498" s="107">
        <f t="shared" si="74"/>
        <v>3505.93</v>
      </c>
      <c r="I498" s="123"/>
      <c r="J498" s="134">
        <v>19</v>
      </c>
      <c r="K498" s="110" t="str">
        <f t="shared" si="72"/>
        <v xml:space="preserve">Колодка тормозная задняя ПАЗ, ГАЗ </v>
      </c>
      <c r="L498" s="130" t="s">
        <v>106</v>
      </c>
      <c r="M498" s="123"/>
      <c r="N498" s="134" t="s">
        <v>807</v>
      </c>
      <c r="O498" s="134">
        <v>876.48249999999996</v>
      </c>
      <c r="P498" s="123"/>
      <c r="Q498" s="134">
        <v>4</v>
      </c>
      <c r="R498" s="60">
        <f t="shared" si="73"/>
        <v>0</v>
      </c>
    </row>
    <row r="499" spans="2:18" ht="31.5" x14ac:dyDescent="0.25">
      <c r="B499" s="130">
        <v>20</v>
      </c>
      <c r="C499" s="130" t="s">
        <v>867</v>
      </c>
      <c r="D499" s="130" t="s">
        <v>232</v>
      </c>
      <c r="E499" s="130" t="s">
        <v>807</v>
      </c>
      <c r="F499" s="130">
        <v>1207.0250000000001</v>
      </c>
      <c r="G499" s="130">
        <v>4</v>
      </c>
      <c r="H499" s="107">
        <f t="shared" si="74"/>
        <v>4828.1000000000004</v>
      </c>
      <c r="I499" s="123"/>
      <c r="J499" s="134">
        <v>20</v>
      </c>
      <c r="K499" s="110" t="str">
        <f t="shared" si="72"/>
        <v xml:space="preserve">Колодка тормозная передняя в сборе </v>
      </c>
      <c r="L499" s="130" t="s">
        <v>232</v>
      </c>
      <c r="M499" s="123"/>
      <c r="N499" s="134" t="s">
        <v>807</v>
      </c>
      <c r="O499" s="134">
        <v>1207.0250000000001</v>
      </c>
      <c r="P499" s="123"/>
      <c r="Q499" s="134">
        <v>4</v>
      </c>
      <c r="R499" s="60">
        <f t="shared" si="73"/>
        <v>0</v>
      </c>
    </row>
    <row r="500" spans="2:18" ht="15.75" x14ac:dyDescent="0.25">
      <c r="B500" s="130">
        <v>21</v>
      </c>
      <c r="C500" s="130" t="s">
        <v>868</v>
      </c>
      <c r="D500" s="130" t="s">
        <v>310</v>
      </c>
      <c r="E500" s="130" t="s">
        <v>807</v>
      </c>
      <c r="F500" s="130">
        <v>68540.13</v>
      </c>
      <c r="G500" s="130">
        <v>1</v>
      </c>
      <c r="H500" s="107">
        <f t="shared" si="74"/>
        <v>68540.13</v>
      </c>
      <c r="I500" s="123"/>
      <c r="J500" s="134">
        <v>21</v>
      </c>
      <c r="K500" s="110" t="str">
        <f t="shared" si="72"/>
        <v xml:space="preserve">КПП в сборе ГАЗ-53 </v>
      </c>
      <c r="L500" s="130" t="s">
        <v>310</v>
      </c>
      <c r="M500" s="123"/>
      <c r="N500" s="134" t="s">
        <v>807</v>
      </c>
      <c r="O500" s="134">
        <v>68540.13</v>
      </c>
      <c r="P500" s="123"/>
      <c r="Q500" s="134">
        <v>1</v>
      </c>
      <c r="R500" s="60">
        <f t="shared" si="73"/>
        <v>0</v>
      </c>
    </row>
    <row r="501" spans="2:18" ht="15.75" x14ac:dyDescent="0.25">
      <c r="B501" s="130">
        <v>22</v>
      </c>
      <c r="C501" s="130" t="s">
        <v>869</v>
      </c>
      <c r="D501" s="130" t="s">
        <v>870</v>
      </c>
      <c r="E501" s="130" t="s">
        <v>807</v>
      </c>
      <c r="F501" s="130">
        <v>80810.25</v>
      </c>
      <c r="G501" s="130">
        <v>1</v>
      </c>
      <c r="H501" s="107">
        <f t="shared" si="74"/>
        <v>80810.25</v>
      </c>
      <c r="I501" s="123"/>
      <c r="J501" s="134">
        <v>22</v>
      </c>
      <c r="K501" s="110" t="str">
        <f t="shared" si="72"/>
        <v xml:space="preserve">Оперение ГАЗ-3307 </v>
      </c>
      <c r="L501" s="130" t="s">
        <v>870</v>
      </c>
      <c r="M501" s="123"/>
      <c r="N501" s="134" t="s">
        <v>807</v>
      </c>
      <c r="O501" s="134">
        <v>80810.25</v>
      </c>
      <c r="P501" s="123"/>
      <c r="Q501" s="134">
        <v>1</v>
      </c>
      <c r="R501" s="60">
        <f t="shared" si="73"/>
        <v>0</v>
      </c>
    </row>
    <row r="502" spans="2:18" ht="15.75" x14ac:dyDescent="0.25">
      <c r="B502" s="130">
        <v>23</v>
      </c>
      <c r="C502" s="130" t="s">
        <v>871</v>
      </c>
      <c r="D502" s="130" t="s">
        <v>872</v>
      </c>
      <c r="E502" s="130" t="s">
        <v>807</v>
      </c>
      <c r="F502" s="130">
        <v>1791.07</v>
      </c>
      <c r="G502" s="130">
        <v>1</v>
      </c>
      <c r="H502" s="107">
        <f t="shared" si="74"/>
        <v>1791.07</v>
      </c>
      <c r="I502" s="123"/>
      <c r="J502" s="134">
        <v>23</v>
      </c>
      <c r="K502" s="110" t="str">
        <f t="shared" si="72"/>
        <v xml:space="preserve">Подножка кабины левая </v>
      </c>
      <c r="L502" s="130" t="s">
        <v>872</v>
      </c>
      <c r="M502" s="123"/>
      <c r="N502" s="134" t="s">
        <v>807</v>
      </c>
      <c r="O502" s="134">
        <v>1791.07</v>
      </c>
      <c r="P502" s="123"/>
      <c r="Q502" s="134">
        <v>1</v>
      </c>
      <c r="R502" s="60">
        <f t="shared" si="73"/>
        <v>0</v>
      </c>
    </row>
    <row r="503" spans="2:18" ht="15.75" x14ac:dyDescent="0.25">
      <c r="B503" s="130">
        <v>24</v>
      </c>
      <c r="C503" s="130" t="s">
        <v>873</v>
      </c>
      <c r="D503" s="130" t="s">
        <v>874</v>
      </c>
      <c r="E503" s="130" t="s">
        <v>807</v>
      </c>
      <c r="F503" s="130">
        <v>1791.07</v>
      </c>
      <c r="G503" s="130">
        <v>1</v>
      </c>
      <c r="H503" s="107">
        <f t="shared" si="74"/>
        <v>1791.07</v>
      </c>
      <c r="I503" s="123"/>
      <c r="J503" s="134">
        <v>24</v>
      </c>
      <c r="K503" s="110" t="str">
        <f t="shared" si="72"/>
        <v xml:space="preserve">Подножка кабины правая </v>
      </c>
      <c r="L503" s="130" t="s">
        <v>874</v>
      </c>
      <c r="M503" s="123"/>
      <c r="N503" s="134" t="s">
        <v>807</v>
      </c>
      <c r="O503" s="134">
        <v>1791.07</v>
      </c>
      <c r="P503" s="123"/>
      <c r="Q503" s="134">
        <v>1</v>
      </c>
      <c r="R503" s="60">
        <f t="shared" si="73"/>
        <v>0</v>
      </c>
    </row>
    <row r="504" spans="2:18" ht="31.5" x14ac:dyDescent="0.25">
      <c r="B504" s="130">
        <v>25</v>
      </c>
      <c r="C504" s="130" t="s">
        <v>667</v>
      </c>
      <c r="D504" s="130" t="s">
        <v>178</v>
      </c>
      <c r="E504" s="130" t="s">
        <v>807</v>
      </c>
      <c r="F504" s="130">
        <v>6975.44</v>
      </c>
      <c r="G504" s="130">
        <v>1</v>
      </c>
      <c r="H504" s="107">
        <f t="shared" si="74"/>
        <v>6975.44</v>
      </c>
      <c r="I504" s="123"/>
      <c r="J504" s="134">
        <v>25</v>
      </c>
      <c r="K504" s="110" t="str">
        <f t="shared" si="72"/>
        <v xml:space="preserve">Силовой цилиндр гидроусилителя руля в сборе </v>
      </c>
      <c r="L504" s="130" t="s">
        <v>178</v>
      </c>
      <c r="M504" s="123"/>
      <c r="N504" s="134" t="s">
        <v>807</v>
      </c>
      <c r="O504" s="134">
        <v>6975.44</v>
      </c>
      <c r="P504" s="123"/>
      <c r="Q504" s="134">
        <v>1</v>
      </c>
      <c r="R504" s="60">
        <f t="shared" si="73"/>
        <v>0</v>
      </c>
    </row>
    <row r="505" spans="2:18" ht="15.75" x14ac:dyDescent="0.25">
      <c r="B505" s="130">
        <v>26</v>
      </c>
      <c r="C505" s="130" t="s">
        <v>875</v>
      </c>
      <c r="D505" s="130" t="s">
        <v>876</v>
      </c>
      <c r="E505" s="130" t="s">
        <v>807</v>
      </c>
      <c r="F505" s="130">
        <v>20879.12</v>
      </c>
      <c r="G505" s="130">
        <v>1</v>
      </c>
      <c r="H505" s="107">
        <f t="shared" si="74"/>
        <v>20879.12</v>
      </c>
      <c r="I505" s="123"/>
      <c r="J505" s="134">
        <v>26</v>
      </c>
      <c r="K505" s="110" t="str">
        <f t="shared" si="72"/>
        <v xml:space="preserve">Турбокопрессор ГАЗ-3308 </v>
      </c>
      <c r="L505" s="130" t="s">
        <v>876</v>
      </c>
      <c r="M505" s="123"/>
      <c r="N505" s="134" t="s">
        <v>807</v>
      </c>
      <c r="O505" s="134">
        <v>20879.12</v>
      </c>
      <c r="P505" s="123"/>
      <c r="Q505" s="134">
        <v>1</v>
      </c>
      <c r="R505" s="60">
        <f t="shared" si="73"/>
        <v>0</v>
      </c>
    </row>
    <row r="506" spans="2:18" ht="15.75" x14ac:dyDescent="0.25">
      <c r="B506" s="130">
        <v>27</v>
      </c>
      <c r="C506" s="130" t="s">
        <v>877</v>
      </c>
      <c r="D506" s="130" t="s">
        <v>237</v>
      </c>
      <c r="E506" s="130" t="s">
        <v>807</v>
      </c>
      <c r="F506" s="130">
        <v>11871.93</v>
      </c>
      <c r="G506" s="130">
        <v>1</v>
      </c>
      <c r="H506" s="107">
        <f t="shared" si="74"/>
        <v>11871.93</v>
      </c>
      <c r="I506" s="123"/>
      <c r="J506" s="134">
        <v>27</v>
      </c>
      <c r="K506" s="110" t="str">
        <f t="shared" si="72"/>
        <v xml:space="preserve">Тяга продольная рул. </v>
      </c>
      <c r="L506" s="130" t="s">
        <v>237</v>
      </c>
      <c r="M506" s="123"/>
      <c r="N506" s="134" t="s">
        <v>807</v>
      </c>
      <c r="O506" s="134">
        <v>11871.93</v>
      </c>
      <c r="P506" s="123"/>
      <c r="Q506" s="134">
        <v>1</v>
      </c>
      <c r="R506" s="60">
        <f t="shared" si="73"/>
        <v>0</v>
      </c>
    </row>
    <row r="507" spans="2:18" ht="15.75" x14ac:dyDescent="0.25">
      <c r="B507" s="130">
        <v>28</v>
      </c>
      <c r="C507" s="130" t="s">
        <v>671</v>
      </c>
      <c r="D507" s="130" t="s">
        <v>878</v>
      </c>
      <c r="E507" s="130" t="s">
        <v>807</v>
      </c>
      <c r="F507" s="130">
        <v>9595.2800000000007</v>
      </c>
      <c r="G507" s="130">
        <v>1</v>
      </c>
      <c r="H507" s="107">
        <f t="shared" si="74"/>
        <v>9595.2800000000007</v>
      </c>
      <c r="I507" s="123"/>
      <c r="J507" s="134">
        <v>28</v>
      </c>
      <c r="K507" s="110" t="str">
        <f t="shared" si="72"/>
        <v xml:space="preserve">Стартер </v>
      </c>
      <c r="L507" s="130" t="s">
        <v>878</v>
      </c>
      <c r="M507" s="123"/>
      <c r="N507" s="134" t="s">
        <v>807</v>
      </c>
      <c r="O507" s="134">
        <v>9595.2800000000007</v>
      </c>
      <c r="P507" s="123"/>
      <c r="Q507" s="134">
        <v>1</v>
      </c>
      <c r="R507" s="60">
        <f t="shared" si="73"/>
        <v>0</v>
      </c>
    </row>
    <row r="508" spans="2:18" ht="15.75" x14ac:dyDescent="0.25">
      <c r="B508" s="130">
        <v>29</v>
      </c>
      <c r="C508" s="130" t="s">
        <v>879</v>
      </c>
      <c r="D508" s="130" t="s">
        <v>57</v>
      </c>
      <c r="E508" s="130" t="s">
        <v>807</v>
      </c>
      <c r="F508" s="130">
        <v>2871.1</v>
      </c>
      <c r="G508" s="130">
        <v>6</v>
      </c>
      <c r="H508" s="107">
        <f>G508*F508</f>
        <v>17226.599999999999</v>
      </c>
      <c r="I508" s="123"/>
      <c r="J508" s="134">
        <v>29</v>
      </c>
      <c r="K508" s="110" t="str">
        <f t="shared" si="72"/>
        <v xml:space="preserve">Амортизатор УАЗ </v>
      </c>
      <c r="L508" s="130" t="s">
        <v>57</v>
      </c>
      <c r="M508" s="123"/>
      <c r="N508" s="134" t="s">
        <v>807</v>
      </c>
      <c r="O508" s="134">
        <v>2871.1</v>
      </c>
      <c r="P508" s="123"/>
      <c r="Q508" s="134">
        <v>6</v>
      </c>
      <c r="R508" s="60">
        <f t="shared" si="73"/>
        <v>0</v>
      </c>
    </row>
    <row r="509" spans="2:18" ht="31.5" x14ac:dyDescent="0.25">
      <c r="B509" s="130">
        <v>30</v>
      </c>
      <c r="C509" s="130" t="s">
        <v>880</v>
      </c>
      <c r="D509" s="130" t="s">
        <v>881</v>
      </c>
      <c r="E509" s="130" t="s">
        <v>807</v>
      </c>
      <c r="F509" s="130">
        <v>7504.29</v>
      </c>
      <c r="G509" s="130">
        <v>1</v>
      </c>
      <c r="H509" s="107">
        <f>G509*F509</f>
        <v>7504.29</v>
      </c>
      <c r="I509" s="123"/>
      <c r="J509" s="134">
        <v>30</v>
      </c>
      <c r="K509" s="110" t="str">
        <f t="shared" si="72"/>
        <v xml:space="preserve">Бензонасос погружной ЭБН 3741-1139020 </v>
      </c>
      <c r="L509" s="130" t="s">
        <v>881</v>
      </c>
      <c r="M509" s="123"/>
      <c r="N509" s="134" t="s">
        <v>807</v>
      </c>
      <c r="O509" s="134">
        <v>7504.29</v>
      </c>
      <c r="P509" s="123"/>
      <c r="Q509" s="134">
        <v>1</v>
      </c>
      <c r="R509" s="60">
        <f t="shared" si="73"/>
        <v>0</v>
      </c>
    </row>
    <row r="510" spans="2:18" ht="15.75" x14ac:dyDescent="0.25">
      <c r="B510" s="130">
        <v>31</v>
      </c>
      <c r="C510" s="130" t="s">
        <v>882</v>
      </c>
      <c r="D510" s="130" t="s">
        <v>275</v>
      </c>
      <c r="E510" s="130" t="s">
        <v>807</v>
      </c>
      <c r="F510" s="130">
        <v>7063.2</v>
      </c>
      <c r="G510" s="130">
        <v>1</v>
      </c>
      <c r="H510" s="107">
        <f>G510*F510</f>
        <v>7063.2</v>
      </c>
      <c r="I510" s="123"/>
      <c r="J510" s="134">
        <v>31</v>
      </c>
      <c r="K510" s="110" t="str">
        <f t="shared" si="72"/>
        <v xml:space="preserve">Вал кардан. задний </v>
      </c>
      <c r="L510" s="130" t="s">
        <v>275</v>
      </c>
      <c r="M510" s="123"/>
      <c r="N510" s="134" t="s">
        <v>807</v>
      </c>
      <c r="O510" s="134">
        <v>7063.2</v>
      </c>
      <c r="P510" s="123"/>
      <c r="Q510" s="134">
        <v>1</v>
      </c>
      <c r="R510" s="60">
        <f t="shared" si="73"/>
        <v>0</v>
      </c>
    </row>
    <row r="511" spans="2:18" ht="31.5" x14ac:dyDescent="0.25">
      <c r="B511" s="130">
        <v>32</v>
      </c>
      <c r="C511" s="130" t="s">
        <v>883</v>
      </c>
      <c r="D511" s="130" t="s">
        <v>81</v>
      </c>
      <c r="E511" s="130" t="s">
        <v>807</v>
      </c>
      <c r="F511" s="130">
        <v>6365.66</v>
      </c>
      <c r="G511" s="130">
        <v>2</v>
      </c>
      <c r="H511" s="107">
        <f>G511*F511</f>
        <v>12731.32</v>
      </c>
      <c r="I511" s="123"/>
      <c r="J511" s="134">
        <v>32</v>
      </c>
      <c r="K511" s="110" t="str">
        <f t="shared" si="72"/>
        <v xml:space="preserve">Вал карданный УАЗ-452 передний </v>
      </c>
      <c r="L511" s="130" t="s">
        <v>81</v>
      </c>
      <c r="M511" s="123"/>
      <c r="N511" s="134" t="s">
        <v>807</v>
      </c>
      <c r="O511" s="134">
        <v>6365.66</v>
      </c>
      <c r="P511" s="123"/>
      <c r="Q511" s="134">
        <v>2</v>
      </c>
      <c r="R511" s="60">
        <f t="shared" si="73"/>
        <v>0</v>
      </c>
    </row>
    <row r="512" spans="2:18" ht="31.5" x14ac:dyDescent="0.25">
      <c r="B512" s="130">
        <v>33</v>
      </c>
      <c r="C512" s="130" t="s">
        <v>884</v>
      </c>
      <c r="D512" s="130" t="s">
        <v>885</v>
      </c>
      <c r="E512" s="130" t="s">
        <v>807</v>
      </c>
      <c r="F512" s="130">
        <v>149083.32999999999</v>
      </c>
      <c r="G512" s="130">
        <v>1</v>
      </c>
      <c r="H512" s="107">
        <f t="shared" si="74"/>
        <v>149083.32999999999</v>
      </c>
      <c r="I512" s="123"/>
      <c r="J512" s="134">
        <v>33</v>
      </c>
      <c r="K512" s="110" t="str">
        <f t="shared" si="72"/>
        <v xml:space="preserve">Двигатель ЗМЗ-4091 АИ-92 ЕВРО-3 </v>
      </c>
      <c r="L512" s="130" t="s">
        <v>885</v>
      </c>
      <c r="M512" s="123"/>
      <c r="N512" s="134" t="s">
        <v>807</v>
      </c>
      <c r="O512" s="134">
        <v>149083.32999999999</v>
      </c>
      <c r="P512" s="123"/>
      <c r="Q512" s="134">
        <v>1</v>
      </c>
      <c r="R512" s="60">
        <f t="shared" si="73"/>
        <v>0</v>
      </c>
    </row>
    <row r="513" spans="2:18" ht="15.75" x14ac:dyDescent="0.25">
      <c r="B513" s="130">
        <v>34</v>
      </c>
      <c r="C513" s="130" t="s">
        <v>311</v>
      </c>
      <c r="D513" s="130" t="s">
        <v>39</v>
      </c>
      <c r="E513" s="130" t="s">
        <v>807</v>
      </c>
      <c r="F513" s="130">
        <v>37562.519999999997</v>
      </c>
      <c r="G513" s="130">
        <v>1</v>
      </c>
      <c r="H513" s="107">
        <f t="shared" si="74"/>
        <v>37562.519999999997</v>
      </c>
      <c r="I513" s="123"/>
      <c r="J513" s="134">
        <v>34</v>
      </c>
      <c r="K513" s="110" t="str">
        <f t="shared" si="72"/>
        <v>Коробка раздаточная в сборе</v>
      </c>
      <c r="L513" s="130" t="s">
        <v>39</v>
      </c>
      <c r="M513" s="123"/>
      <c r="N513" s="134" t="s">
        <v>807</v>
      </c>
      <c r="O513" s="134">
        <v>37562.519999999997</v>
      </c>
      <c r="P513" s="123"/>
      <c r="Q513" s="134">
        <v>1</v>
      </c>
      <c r="R513" s="60">
        <f t="shared" si="73"/>
        <v>0</v>
      </c>
    </row>
    <row r="514" spans="2:18" ht="31.5" x14ac:dyDescent="0.25">
      <c r="B514" s="130">
        <v>35</v>
      </c>
      <c r="C514" s="130" t="s">
        <v>886</v>
      </c>
      <c r="D514" s="130" t="s">
        <v>887</v>
      </c>
      <c r="E514" s="130" t="s">
        <v>807</v>
      </c>
      <c r="F514" s="130">
        <v>57333.33</v>
      </c>
      <c r="G514" s="130">
        <v>1</v>
      </c>
      <c r="H514" s="107">
        <f t="shared" si="74"/>
        <v>57333.33</v>
      </c>
      <c r="I514" s="123"/>
      <c r="J514" s="134">
        <v>35</v>
      </c>
      <c r="K514" s="110" t="str">
        <f t="shared" si="72"/>
        <v xml:space="preserve">КПП УАЗ 452/3303  5-ступ/АДС </v>
      </c>
      <c r="L514" s="130" t="s">
        <v>887</v>
      </c>
      <c r="M514" s="123"/>
      <c r="N514" s="134" t="s">
        <v>807</v>
      </c>
      <c r="O514" s="134">
        <v>57333.33</v>
      </c>
      <c r="P514" s="123"/>
      <c r="Q514" s="134">
        <v>1</v>
      </c>
      <c r="R514" s="60">
        <f t="shared" si="73"/>
        <v>0</v>
      </c>
    </row>
    <row r="515" spans="2:18" ht="31.5" x14ac:dyDescent="0.25">
      <c r="B515" s="130">
        <v>36</v>
      </c>
      <c r="C515" s="130" t="s">
        <v>888</v>
      </c>
      <c r="D515" s="130" t="s">
        <v>132</v>
      </c>
      <c r="E515" s="130" t="s">
        <v>807</v>
      </c>
      <c r="F515" s="130">
        <v>45611.63</v>
      </c>
      <c r="G515" s="130">
        <v>1</v>
      </c>
      <c r="H515" s="107">
        <f>G515*F515</f>
        <v>45611.63</v>
      </c>
      <c r="I515" s="123"/>
      <c r="J515" s="134">
        <v>36</v>
      </c>
      <c r="K515" s="110" t="str">
        <f t="shared" si="72"/>
        <v xml:space="preserve">Мост задний УАЗ-452 гибридный </v>
      </c>
      <c r="L515" s="130" t="s">
        <v>132</v>
      </c>
      <c r="M515" s="123"/>
      <c r="N515" s="134" t="s">
        <v>807</v>
      </c>
      <c r="O515" s="134">
        <v>45611.63</v>
      </c>
      <c r="P515" s="123"/>
      <c r="Q515" s="134">
        <v>1</v>
      </c>
      <c r="R515" s="60">
        <f t="shared" si="73"/>
        <v>0</v>
      </c>
    </row>
    <row r="516" spans="2:18" ht="15.75" x14ac:dyDescent="0.25">
      <c r="B516" s="130">
        <v>37</v>
      </c>
      <c r="C516" s="130" t="s">
        <v>542</v>
      </c>
      <c r="D516" s="130" t="s">
        <v>134</v>
      </c>
      <c r="E516" s="130" t="s">
        <v>807</v>
      </c>
      <c r="F516" s="130">
        <v>47870.68</v>
      </c>
      <c r="G516" s="130">
        <v>1</v>
      </c>
      <c r="H516" s="107">
        <f>G516*F516</f>
        <v>47870.68</v>
      </c>
      <c r="I516" s="123"/>
      <c r="J516" s="134">
        <v>37</v>
      </c>
      <c r="K516" s="110" t="str">
        <f t="shared" si="72"/>
        <v xml:space="preserve">Мост передний УАЗ в сборе </v>
      </c>
      <c r="L516" s="130" t="s">
        <v>134</v>
      </c>
      <c r="M516" s="123"/>
      <c r="N516" s="134" t="s">
        <v>807</v>
      </c>
      <c r="O516" s="134">
        <v>47870.68</v>
      </c>
      <c r="P516" s="123"/>
      <c r="Q516" s="134">
        <v>1</v>
      </c>
      <c r="R516" s="60">
        <f t="shared" si="73"/>
        <v>0</v>
      </c>
    </row>
    <row r="517" spans="2:18" ht="31.5" x14ac:dyDescent="0.25">
      <c r="B517" s="130">
        <v>38</v>
      </c>
      <c r="C517" s="130" t="s">
        <v>889</v>
      </c>
      <c r="D517" s="130" t="s">
        <v>252</v>
      </c>
      <c r="E517" s="130" t="s">
        <v>807</v>
      </c>
      <c r="F517" s="130">
        <v>730.59</v>
      </c>
      <c r="G517" s="130">
        <v>1</v>
      </c>
      <c r="H517" s="107">
        <f>G517*F517</f>
        <v>730.59</v>
      </c>
      <c r="I517" s="123"/>
      <c r="J517" s="134">
        <v>38</v>
      </c>
      <c r="K517" s="110" t="str">
        <f t="shared" si="72"/>
        <v xml:space="preserve">Наконечник тяги (левая резьба), , </v>
      </c>
      <c r="L517" s="130" t="s">
        <v>252</v>
      </c>
      <c r="M517" s="123"/>
      <c r="N517" s="134" t="s">
        <v>807</v>
      </c>
      <c r="O517" s="134">
        <v>730.59</v>
      </c>
      <c r="P517" s="123"/>
      <c r="Q517" s="134">
        <v>1</v>
      </c>
      <c r="R517" s="60">
        <f t="shared" si="73"/>
        <v>0</v>
      </c>
    </row>
    <row r="518" spans="2:18" ht="31.5" x14ac:dyDescent="0.25">
      <c r="B518" s="130">
        <v>39</v>
      </c>
      <c r="C518" s="130" t="s">
        <v>890</v>
      </c>
      <c r="D518" s="130" t="s">
        <v>891</v>
      </c>
      <c r="E518" s="130" t="s">
        <v>807</v>
      </c>
      <c r="F518" s="130">
        <v>555.07000000000005</v>
      </c>
      <c r="G518" s="130">
        <v>1</v>
      </c>
      <c r="H518" s="107">
        <f t="shared" si="74"/>
        <v>555.07000000000005</v>
      </c>
      <c r="I518" s="123"/>
      <c r="J518" s="134">
        <v>39</v>
      </c>
      <c r="K518" s="110" t="str">
        <f t="shared" ref="K518:K526" si="75">C518</f>
        <v>Наконечник тяги (правая резьба)</v>
      </c>
      <c r="L518" s="130" t="s">
        <v>891</v>
      </c>
      <c r="M518" s="123"/>
      <c r="N518" s="134" t="s">
        <v>807</v>
      </c>
      <c r="O518" s="134">
        <v>555.07000000000005</v>
      </c>
      <c r="P518" s="123"/>
      <c r="Q518" s="134">
        <v>1</v>
      </c>
      <c r="R518" s="60">
        <f t="shared" si="73"/>
        <v>0</v>
      </c>
    </row>
    <row r="519" spans="2:18" ht="31.5" x14ac:dyDescent="0.25">
      <c r="B519" s="130">
        <v>40</v>
      </c>
      <c r="C519" s="130" t="s">
        <v>892</v>
      </c>
      <c r="D519" s="130" t="s">
        <v>157</v>
      </c>
      <c r="E519" s="130" t="s">
        <v>820</v>
      </c>
      <c r="F519" s="130">
        <v>165.40870000000001</v>
      </c>
      <c r="G519" s="130">
        <v>8</v>
      </c>
      <c r="H519" s="107">
        <f t="shared" si="74"/>
        <v>1323.2696000000001</v>
      </c>
      <c r="I519" s="123"/>
      <c r="J519" s="134">
        <v>40</v>
      </c>
      <c r="K519" s="110" t="str">
        <f t="shared" si="75"/>
        <v xml:space="preserve">Подушка рессоры (2шт) </v>
      </c>
      <c r="L519" s="130" t="s">
        <v>157</v>
      </c>
      <c r="M519" s="123"/>
      <c r="N519" s="134" t="s">
        <v>820</v>
      </c>
      <c r="O519" s="134">
        <v>165.40870000000001</v>
      </c>
      <c r="P519" s="123"/>
      <c r="Q519" s="134">
        <v>8</v>
      </c>
      <c r="R519" s="60">
        <f t="shared" si="73"/>
        <v>0</v>
      </c>
    </row>
    <row r="520" spans="2:18" ht="15.75" x14ac:dyDescent="0.25">
      <c r="B520" s="130">
        <v>41</v>
      </c>
      <c r="C520" s="130" t="s">
        <v>893</v>
      </c>
      <c r="D520" s="130" t="s">
        <v>161</v>
      </c>
      <c r="E520" s="130" t="s">
        <v>807</v>
      </c>
      <c r="F520" s="130">
        <v>15495.93</v>
      </c>
      <c r="G520" s="130">
        <v>1</v>
      </c>
      <c r="H520" s="107">
        <f t="shared" si="74"/>
        <v>15495.93</v>
      </c>
      <c r="I520" s="123"/>
      <c r="J520" s="134">
        <v>41</v>
      </c>
      <c r="K520" s="110" t="str">
        <f t="shared" si="75"/>
        <v>Радиатор 3-ряд.</v>
      </c>
      <c r="L520" s="130" t="s">
        <v>161</v>
      </c>
      <c r="M520" s="123"/>
      <c r="N520" s="134" t="s">
        <v>807</v>
      </c>
      <c r="O520" s="134">
        <v>15495.93</v>
      </c>
      <c r="P520" s="123"/>
      <c r="Q520" s="134">
        <v>1</v>
      </c>
      <c r="R520" s="60">
        <f t="shared" si="73"/>
        <v>0</v>
      </c>
    </row>
    <row r="521" spans="2:18" ht="31.5" x14ac:dyDescent="0.25">
      <c r="B521" s="130">
        <v>42</v>
      </c>
      <c r="C521" s="130" t="s">
        <v>616</v>
      </c>
      <c r="D521" s="130" t="s">
        <v>166</v>
      </c>
      <c r="E521" s="130" t="s">
        <v>807</v>
      </c>
      <c r="F521" s="130">
        <v>16535.900000000001</v>
      </c>
      <c r="G521" s="130">
        <v>1</v>
      </c>
      <c r="H521" s="107">
        <f t="shared" si="74"/>
        <v>16535.900000000001</v>
      </c>
      <c r="I521" s="123"/>
      <c r="J521" s="134">
        <v>42</v>
      </c>
      <c r="K521" s="110" t="str">
        <f t="shared" si="75"/>
        <v xml:space="preserve">Радиатор системы охлаждения УАЗ-3741 3-х рядн. </v>
      </c>
      <c r="L521" s="130" t="s">
        <v>166</v>
      </c>
      <c r="M521" s="123"/>
      <c r="N521" s="134" t="s">
        <v>807</v>
      </c>
      <c r="O521" s="134">
        <v>16535.900000000001</v>
      </c>
      <c r="P521" s="123"/>
      <c r="Q521" s="134">
        <v>1</v>
      </c>
      <c r="R521" s="60">
        <f t="shared" si="73"/>
        <v>0</v>
      </c>
    </row>
    <row r="522" spans="2:18" ht="31.5" x14ac:dyDescent="0.25">
      <c r="B522" s="130">
        <v>43</v>
      </c>
      <c r="C522" s="130" t="s">
        <v>894</v>
      </c>
      <c r="D522" s="130" t="s">
        <v>895</v>
      </c>
      <c r="E522" s="130" t="s">
        <v>807</v>
      </c>
      <c r="F522" s="130">
        <v>9666.67</v>
      </c>
      <c r="G522" s="130">
        <v>1</v>
      </c>
      <c r="H522" s="107">
        <f t="shared" si="74"/>
        <v>9666.67</v>
      </c>
      <c r="I522" s="123"/>
      <c r="J522" s="134">
        <v>43</v>
      </c>
      <c r="K522" s="110" t="str">
        <f t="shared" si="75"/>
        <v>Ремкомплект ГРМ (полный) двухрядные цепи</v>
      </c>
      <c r="L522" s="130" t="s">
        <v>895</v>
      </c>
      <c r="M522" s="123"/>
      <c r="N522" s="134" t="s">
        <v>807</v>
      </c>
      <c r="O522" s="134">
        <v>9666.67</v>
      </c>
      <c r="P522" s="123"/>
      <c r="Q522" s="134">
        <v>1</v>
      </c>
      <c r="R522" s="60">
        <f t="shared" si="73"/>
        <v>0</v>
      </c>
    </row>
    <row r="523" spans="2:18" ht="15.75" x14ac:dyDescent="0.25">
      <c r="B523" s="130">
        <v>44</v>
      </c>
      <c r="C523" s="130" t="s">
        <v>896</v>
      </c>
      <c r="D523" s="130" t="s">
        <v>170</v>
      </c>
      <c r="E523" s="130" t="s">
        <v>807</v>
      </c>
      <c r="F523" s="130">
        <v>5242.9849999999997</v>
      </c>
      <c r="G523" s="130">
        <v>4</v>
      </c>
      <c r="H523" s="107">
        <f t="shared" si="74"/>
        <v>20971.94</v>
      </c>
      <c r="I523" s="123"/>
      <c r="J523" s="134">
        <v>44</v>
      </c>
      <c r="K523" s="110" t="str">
        <f t="shared" si="75"/>
        <v>Рессора в сборе</v>
      </c>
      <c r="L523" s="130" t="s">
        <v>170</v>
      </c>
      <c r="M523" s="123"/>
      <c r="N523" s="134" t="s">
        <v>807</v>
      </c>
      <c r="O523" s="134">
        <v>5242.9849999999997</v>
      </c>
      <c r="P523" s="123"/>
      <c r="Q523" s="134">
        <v>4</v>
      </c>
      <c r="R523" s="60">
        <f t="shared" si="73"/>
        <v>0</v>
      </c>
    </row>
    <row r="524" spans="2:18" ht="31.5" x14ac:dyDescent="0.25">
      <c r="B524" s="130">
        <v>45</v>
      </c>
      <c r="C524" s="130" t="s">
        <v>897</v>
      </c>
      <c r="D524" s="130" t="s">
        <v>898</v>
      </c>
      <c r="E524" s="130" t="s">
        <v>807</v>
      </c>
      <c r="F524" s="130">
        <v>4166.6674999999996</v>
      </c>
      <c r="G524" s="130">
        <v>4</v>
      </c>
      <c r="H524" s="107">
        <f>G524*F524</f>
        <v>16666.669999999998</v>
      </c>
      <c r="I524" s="123"/>
      <c r="J524" s="134">
        <v>45</v>
      </c>
      <c r="K524" s="110" t="str">
        <f t="shared" si="75"/>
        <v>Рессора УАЗ 452 (13 листов) 1200мм</v>
      </c>
      <c r="L524" s="130" t="s">
        <v>898</v>
      </c>
      <c r="M524" s="123"/>
      <c r="N524" s="134" t="s">
        <v>807</v>
      </c>
      <c r="O524" s="134">
        <v>4166.6674999999996</v>
      </c>
      <c r="P524" s="123"/>
      <c r="Q524" s="134">
        <v>4</v>
      </c>
      <c r="R524" s="60">
        <f t="shared" si="73"/>
        <v>0</v>
      </c>
    </row>
    <row r="525" spans="2:18" ht="15.75" x14ac:dyDescent="0.25">
      <c r="B525" s="130">
        <v>46</v>
      </c>
      <c r="C525" s="130" t="s">
        <v>671</v>
      </c>
      <c r="D525" s="130" t="s">
        <v>179</v>
      </c>
      <c r="E525" s="130" t="s">
        <v>807</v>
      </c>
      <c r="F525" s="130">
        <v>5439.1</v>
      </c>
      <c r="G525" s="130">
        <v>1</v>
      </c>
      <c r="H525" s="107">
        <f>G525*F525</f>
        <v>5439.1</v>
      </c>
      <c r="I525" s="123"/>
      <c r="J525" s="134">
        <v>46</v>
      </c>
      <c r="K525" s="110" t="str">
        <f t="shared" si="75"/>
        <v xml:space="preserve">Стартер </v>
      </c>
      <c r="L525" s="130" t="s">
        <v>179</v>
      </c>
      <c r="M525" s="123"/>
      <c r="N525" s="134" t="s">
        <v>807</v>
      </c>
      <c r="O525" s="134">
        <v>5439.1</v>
      </c>
      <c r="P525" s="123"/>
      <c r="Q525" s="134">
        <v>1</v>
      </c>
      <c r="R525" s="60">
        <f t="shared" si="73"/>
        <v>0</v>
      </c>
    </row>
    <row r="526" spans="2:18" ht="31.5" x14ac:dyDescent="0.25">
      <c r="B526" s="130">
        <v>47</v>
      </c>
      <c r="C526" s="130" t="s">
        <v>899</v>
      </c>
      <c r="D526" s="130" t="s">
        <v>900</v>
      </c>
      <c r="E526" s="130" t="s">
        <v>807</v>
      </c>
      <c r="F526" s="130">
        <v>1017.8175</v>
      </c>
      <c r="G526" s="130">
        <v>4</v>
      </c>
      <c r="H526" s="107">
        <f>G526*F526</f>
        <v>4071.27</v>
      </c>
      <c r="I526" s="123"/>
      <c r="J526" s="134">
        <v>47</v>
      </c>
      <c r="K526" s="110" t="str">
        <f t="shared" si="75"/>
        <v>Форсунка ЗМЗ- 409 ЕВРО-3 2135</v>
      </c>
      <c r="L526" s="130" t="s">
        <v>900</v>
      </c>
      <c r="M526" s="123"/>
      <c r="N526" s="134" t="s">
        <v>807</v>
      </c>
      <c r="O526" s="134">
        <v>1017.8175</v>
      </c>
      <c r="P526" s="123"/>
      <c r="Q526" s="134">
        <v>4</v>
      </c>
      <c r="R526" s="60">
        <f t="shared" si="73"/>
        <v>0</v>
      </c>
    </row>
    <row r="527" spans="2:18" x14ac:dyDescent="0.25">
      <c r="B527" s="114"/>
      <c r="C527" s="103"/>
      <c r="D527" s="103"/>
      <c r="E527" s="104"/>
      <c r="F527" s="105"/>
      <c r="G527" s="106">
        <v>47</v>
      </c>
      <c r="H527" s="136">
        <v>906830.02</v>
      </c>
      <c r="I527" s="108"/>
      <c r="J527" s="109">
        <f>B527</f>
        <v>0</v>
      </c>
      <c r="K527" s="110">
        <f>C527</f>
        <v>0</v>
      </c>
      <c r="L527" s="131">
        <f>D527</f>
        <v>0</v>
      </c>
      <c r="M527" s="132"/>
      <c r="N527" s="111">
        <f>E527</f>
        <v>0</v>
      </c>
      <c r="O527" s="111">
        <f>F527</f>
        <v>0</v>
      </c>
      <c r="Q527" s="112">
        <f>G527</f>
        <v>47</v>
      </c>
      <c r="R527" s="60">
        <f t="shared" ref="R527" si="76">P527*Q527</f>
        <v>0</v>
      </c>
    </row>
    <row r="528" spans="2:18" ht="15.75" x14ac:dyDescent="0.25">
      <c r="B528" s="140" t="s">
        <v>266</v>
      </c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  <c r="R528" s="142"/>
    </row>
    <row r="529" spans="2:18" ht="45" x14ac:dyDescent="0.25">
      <c r="B529" s="34">
        <v>1</v>
      </c>
      <c r="C529" s="35" t="s">
        <v>901</v>
      </c>
      <c r="D529" s="35" t="s">
        <v>43</v>
      </c>
      <c r="E529" s="39" t="s">
        <v>13</v>
      </c>
      <c r="F529" s="61">
        <v>39892.233333333337</v>
      </c>
      <c r="G529" s="47">
        <v>2</v>
      </c>
      <c r="H529" s="99">
        <v>79784.466666666704</v>
      </c>
      <c r="I529" s="24"/>
      <c r="J529" s="57">
        <f t="shared" ref="J529:J537" si="77">B529</f>
        <v>1</v>
      </c>
      <c r="K529" s="58" t="str">
        <f t="shared" ref="K529:K537" si="78">C529</f>
        <v>КПП УАЗ 452 СБ 4-синхронизатора Н/О под лепестковую корзину диаметр перв.вала 29 мм</v>
      </c>
      <c r="L529" s="129" t="str">
        <f t="shared" ref="L529:L537" si="79">D529</f>
        <v>3909-1700010</v>
      </c>
      <c r="M529" s="120"/>
      <c r="N529" s="59" t="str">
        <f t="shared" ref="N529:N537" si="80">E529</f>
        <v>шт</v>
      </c>
      <c r="O529" s="60">
        <f t="shared" ref="O529:O537" si="81">F529</f>
        <v>39892.233333333337</v>
      </c>
      <c r="P529" s="120"/>
      <c r="Q529" s="59">
        <f t="shared" ref="Q529:Q537" si="82">G529</f>
        <v>2</v>
      </c>
      <c r="R529" s="60">
        <f t="shared" ref="R529" si="83">P529*Q529</f>
        <v>0</v>
      </c>
    </row>
    <row r="530" spans="2:18" ht="30" x14ac:dyDescent="0.25">
      <c r="B530" s="34">
        <v>2</v>
      </c>
      <c r="C530" s="35" t="s">
        <v>902</v>
      </c>
      <c r="D530" s="35" t="s">
        <v>545</v>
      </c>
      <c r="E530" s="39" t="s">
        <v>13</v>
      </c>
      <c r="F530" s="61">
        <v>71771.241666666669</v>
      </c>
      <c r="G530" s="47">
        <v>2</v>
      </c>
      <c r="H530" s="99">
        <v>143542.48333333299</v>
      </c>
      <c r="I530" s="24"/>
      <c r="J530" s="57">
        <f t="shared" si="77"/>
        <v>2</v>
      </c>
      <c r="K530" s="58" t="str">
        <f t="shared" si="78"/>
        <v>Мост УАЗ-452 передний гибридный с дисковыми тормозами</v>
      </c>
      <c r="L530" s="129" t="str">
        <f t="shared" si="79"/>
        <v>3741-00-2300011-99</v>
      </c>
      <c r="M530" s="120"/>
      <c r="N530" s="59" t="str">
        <f t="shared" si="80"/>
        <v>шт</v>
      </c>
      <c r="O530" s="60">
        <f t="shared" si="81"/>
        <v>71771.241666666669</v>
      </c>
      <c r="P530" s="120"/>
      <c r="Q530" s="59">
        <f t="shared" si="82"/>
        <v>2</v>
      </c>
      <c r="R530" s="60">
        <f t="shared" ref="R530:R537" si="84">P530*Q530</f>
        <v>0</v>
      </c>
    </row>
    <row r="531" spans="2:18" ht="30" x14ac:dyDescent="0.25">
      <c r="B531" s="34">
        <v>3</v>
      </c>
      <c r="C531" s="35" t="s">
        <v>20</v>
      </c>
      <c r="D531" s="35" t="s">
        <v>43</v>
      </c>
      <c r="E531" s="39" t="s">
        <v>13</v>
      </c>
      <c r="F531" s="61">
        <v>44869.4</v>
      </c>
      <c r="G531" s="47">
        <v>2</v>
      </c>
      <c r="H531" s="99">
        <v>89738.8</v>
      </c>
      <c r="I531" s="24"/>
      <c r="J531" s="57">
        <f t="shared" si="77"/>
        <v>3</v>
      </c>
      <c r="K531" s="58" t="str">
        <f t="shared" si="78"/>
        <v>КПП под лепестковую корзину УАЗ-452</v>
      </c>
      <c r="L531" s="129" t="str">
        <f t="shared" si="79"/>
        <v>3909-1700010</v>
      </c>
      <c r="M531" s="120"/>
      <c r="N531" s="59" t="str">
        <f t="shared" si="80"/>
        <v>шт</v>
      </c>
      <c r="O531" s="60">
        <f t="shared" si="81"/>
        <v>44869.4</v>
      </c>
      <c r="P531" s="120"/>
      <c r="Q531" s="59">
        <f t="shared" si="82"/>
        <v>2</v>
      </c>
      <c r="R531" s="60">
        <f t="shared" si="84"/>
        <v>0</v>
      </c>
    </row>
    <row r="532" spans="2:18" ht="30" x14ac:dyDescent="0.25">
      <c r="B532" s="34">
        <v>4</v>
      </c>
      <c r="C532" s="35" t="s">
        <v>75</v>
      </c>
      <c r="D532" s="35" t="s">
        <v>76</v>
      </c>
      <c r="E532" s="39" t="s">
        <v>13</v>
      </c>
      <c r="F532" s="61">
        <v>9014.5</v>
      </c>
      <c r="G532" s="47">
        <v>1</v>
      </c>
      <c r="H532" s="99">
        <v>9014.5</v>
      </c>
      <c r="I532" s="24"/>
      <c r="J532" s="57">
        <f t="shared" si="77"/>
        <v>4</v>
      </c>
      <c r="K532" s="58" t="str">
        <f t="shared" si="78"/>
        <v>Вал карданный передний ЗИЛ-131 в сборе 131-2203011</v>
      </c>
      <c r="L532" s="129" t="str">
        <f t="shared" si="79"/>
        <v>131-2203011</v>
      </c>
      <c r="M532" s="120"/>
      <c r="N532" s="59" t="str">
        <f t="shared" si="80"/>
        <v>шт</v>
      </c>
      <c r="O532" s="60">
        <f t="shared" si="81"/>
        <v>9014.5</v>
      </c>
      <c r="P532" s="120"/>
      <c r="Q532" s="59">
        <f t="shared" si="82"/>
        <v>1</v>
      </c>
      <c r="R532" s="60">
        <f t="shared" si="84"/>
        <v>0</v>
      </c>
    </row>
    <row r="533" spans="2:18" x14ac:dyDescent="0.25">
      <c r="B533" s="34">
        <v>5</v>
      </c>
      <c r="C533" s="35" t="s">
        <v>903</v>
      </c>
      <c r="D533" s="35" t="s">
        <v>904</v>
      </c>
      <c r="E533" s="39" t="s">
        <v>13</v>
      </c>
      <c r="F533" s="61">
        <v>13354.775</v>
      </c>
      <c r="G533" s="47">
        <v>1</v>
      </c>
      <c r="H533" s="99">
        <v>13354</v>
      </c>
      <c r="I533" s="120"/>
      <c r="J533" s="57">
        <f t="shared" si="77"/>
        <v>5</v>
      </c>
      <c r="K533" s="58" t="str">
        <f t="shared" si="78"/>
        <v>Редуктор среднего моста</v>
      </c>
      <c r="L533" s="129" t="str">
        <f t="shared" si="79"/>
        <v>131-242010</v>
      </c>
      <c r="M533" s="120"/>
      <c r="N533" s="59" t="str">
        <f t="shared" si="80"/>
        <v>шт</v>
      </c>
      <c r="O533" s="60">
        <f t="shared" si="81"/>
        <v>13354.775</v>
      </c>
      <c r="P533" s="120"/>
      <c r="Q533" s="59">
        <f t="shared" si="82"/>
        <v>1</v>
      </c>
      <c r="R533" s="60">
        <f t="shared" si="84"/>
        <v>0</v>
      </c>
    </row>
    <row r="534" spans="2:18" ht="30" x14ac:dyDescent="0.25">
      <c r="B534" s="34">
        <v>6</v>
      </c>
      <c r="C534" s="35" t="s">
        <v>905</v>
      </c>
      <c r="D534" s="35" t="s">
        <v>906</v>
      </c>
      <c r="E534" s="39" t="s">
        <v>13</v>
      </c>
      <c r="F534" s="61">
        <v>28320.066666666669</v>
      </c>
      <c r="G534" s="47">
        <v>1</v>
      </c>
      <c r="H534" s="99">
        <v>28320.066666666698</v>
      </c>
      <c r="I534" s="24"/>
      <c r="J534" s="57">
        <f t="shared" si="77"/>
        <v>6</v>
      </c>
      <c r="K534" s="58" t="str">
        <f t="shared" si="78"/>
        <v>Рулевой механизм в сборе ЗИЛ 4331-3400020-02</v>
      </c>
      <c r="L534" s="129" t="str">
        <f t="shared" si="79"/>
        <v>4331-3400020-02</v>
      </c>
      <c r="M534" s="120"/>
      <c r="N534" s="59" t="str">
        <f t="shared" si="80"/>
        <v>шт</v>
      </c>
      <c r="O534" s="60">
        <f t="shared" si="81"/>
        <v>28320.066666666669</v>
      </c>
      <c r="P534" s="120"/>
      <c r="Q534" s="59">
        <f t="shared" si="82"/>
        <v>1</v>
      </c>
      <c r="R534" s="60">
        <f t="shared" si="84"/>
        <v>0</v>
      </c>
    </row>
    <row r="535" spans="2:18" x14ac:dyDescent="0.25">
      <c r="B535" s="34">
        <v>7</v>
      </c>
      <c r="C535" s="35" t="s">
        <v>907</v>
      </c>
      <c r="D535" s="35" t="s">
        <v>908</v>
      </c>
      <c r="E535" s="39" t="s">
        <v>13</v>
      </c>
      <c r="F535" s="61">
        <v>23326.683333333334</v>
      </c>
      <c r="G535" s="47">
        <v>1</v>
      </c>
      <c r="H535" s="99">
        <v>23326.683333333334</v>
      </c>
      <c r="I535" s="24"/>
      <c r="J535" s="57">
        <f t="shared" si="77"/>
        <v>7</v>
      </c>
      <c r="K535" s="58" t="str">
        <f t="shared" si="78"/>
        <v>Коробка раздаточная ГАЗ-66</v>
      </c>
      <c r="L535" s="129" t="str">
        <f t="shared" si="79"/>
        <v>66-11-1800013-А</v>
      </c>
      <c r="M535" s="120"/>
      <c r="N535" s="59" t="str">
        <f t="shared" si="80"/>
        <v>шт</v>
      </c>
      <c r="O535" s="60">
        <f t="shared" si="81"/>
        <v>23326.683333333334</v>
      </c>
      <c r="P535" s="120"/>
      <c r="Q535" s="59">
        <f t="shared" si="82"/>
        <v>1</v>
      </c>
      <c r="R535" s="60">
        <f t="shared" si="84"/>
        <v>0</v>
      </c>
    </row>
    <row r="536" spans="2:18" ht="30" x14ac:dyDescent="0.25">
      <c r="B536" s="34">
        <v>8</v>
      </c>
      <c r="C536" s="35" t="s">
        <v>659</v>
      </c>
      <c r="D536" s="35" t="s">
        <v>660</v>
      </c>
      <c r="E536" s="39" t="s">
        <v>13</v>
      </c>
      <c r="F536" s="61">
        <v>12610.491666666667</v>
      </c>
      <c r="G536" s="47">
        <v>1</v>
      </c>
      <c r="H536" s="99">
        <v>12610.4916666667</v>
      </c>
      <c r="I536" s="24"/>
      <c r="J536" s="57">
        <f t="shared" si="77"/>
        <v>8</v>
      </c>
      <c r="K536" s="58" t="str">
        <f t="shared" si="78"/>
        <v>Рулевой механизм ГАЗ-66 66-3401010-10</v>
      </c>
      <c r="L536" s="129" t="str">
        <f t="shared" si="79"/>
        <v>66-3401010-10</v>
      </c>
      <c r="M536" s="120"/>
      <c r="N536" s="59" t="str">
        <f t="shared" si="80"/>
        <v>шт</v>
      </c>
      <c r="O536" s="60">
        <f t="shared" si="81"/>
        <v>12610.491666666667</v>
      </c>
      <c r="P536" s="120"/>
      <c r="Q536" s="59">
        <f t="shared" si="82"/>
        <v>1</v>
      </c>
      <c r="R536" s="60">
        <f t="shared" si="84"/>
        <v>0</v>
      </c>
    </row>
    <row r="537" spans="2:18" ht="30" x14ac:dyDescent="0.25">
      <c r="B537" s="34">
        <v>9</v>
      </c>
      <c r="C537" s="35" t="s">
        <v>133</v>
      </c>
      <c r="D537" s="35" t="s">
        <v>134</v>
      </c>
      <c r="E537" s="39" t="s">
        <v>13</v>
      </c>
      <c r="F537" s="61">
        <v>47870.675000000003</v>
      </c>
      <c r="G537" s="47">
        <v>1</v>
      </c>
      <c r="H537" s="99">
        <v>47870.51</v>
      </c>
      <c r="I537" s="24"/>
      <c r="J537" s="57">
        <f t="shared" si="77"/>
        <v>9</v>
      </c>
      <c r="K537" s="58" t="str">
        <f t="shared" si="78"/>
        <v>Мост передний УАЗ в сборе 3741-2300011-95</v>
      </c>
      <c r="L537" s="129" t="str">
        <f t="shared" si="79"/>
        <v>3741-2300011-95</v>
      </c>
      <c r="M537" s="120"/>
      <c r="N537" s="59" t="str">
        <f t="shared" si="80"/>
        <v>шт</v>
      </c>
      <c r="O537" s="60">
        <f t="shared" si="81"/>
        <v>47870.675000000003</v>
      </c>
      <c r="P537" s="120"/>
      <c r="Q537" s="59">
        <f t="shared" si="82"/>
        <v>1</v>
      </c>
      <c r="R537" s="60">
        <f t="shared" si="84"/>
        <v>0</v>
      </c>
    </row>
    <row r="538" spans="2:18" x14ac:dyDescent="0.25">
      <c r="B538" s="34"/>
      <c r="C538" s="63"/>
      <c r="D538" s="63"/>
      <c r="E538" s="64"/>
      <c r="F538" s="65"/>
      <c r="G538" s="62">
        <f>SUM(G529:G537)</f>
        <v>12</v>
      </c>
      <c r="H538" s="99">
        <f>SUM(H529:H537)</f>
        <v>447562.00166666647</v>
      </c>
      <c r="I538" s="66"/>
      <c r="J538" s="67"/>
      <c r="K538" s="68"/>
      <c r="L538" s="133"/>
      <c r="M538" s="125"/>
      <c r="N538" s="69"/>
      <c r="O538" s="70"/>
      <c r="P538" s="125"/>
      <c r="Q538" s="69"/>
      <c r="R538" s="71">
        <f>SUM(R529:R537)</f>
        <v>0</v>
      </c>
    </row>
    <row r="539" spans="2:18" ht="15.75" x14ac:dyDescent="0.25">
      <c r="B539" s="147" t="s">
        <v>269</v>
      </c>
      <c r="C539" s="148"/>
      <c r="D539" s="148"/>
      <c r="E539" s="148"/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9"/>
    </row>
    <row r="540" spans="2:18" x14ac:dyDescent="0.25">
      <c r="B540" s="34">
        <v>1</v>
      </c>
      <c r="C540" s="72" t="s">
        <v>245</v>
      </c>
      <c r="D540" s="35" t="s">
        <v>246</v>
      </c>
      <c r="E540" s="39" t="s">
        <v>13</v>
      </c>
      <c r="F540" s="61">
        <v>27372.5</v>
      </c>
      <c r="G540" s="47">
        <v>2</v>
      </c>
      <c r="H540" s="99">
        <v>54745</v>
      </c>
      <c r="I540" s="24"/>
      <c r="J540" s="57">
        <f t="shared" ref="J540:J571" si="85">B540</f>
        <v>1</v>
      </c>
      <c r="K540" s="58" t="str">
        <f t="shared" ref="K540:K571" si="86">C540</f>
        <v>Вал карданный</v>
      </c>
      <c r="L540" s="129" t="str">
        <f t="shared" ref="L540:L571" si="87">D540</f>
        <v>5022382-2</v>
      </c>
      <c r="M540" s="120"/>
      <c r="N540" s="59" t="str">
        <f t="shared" ref="N540:N571" si="88">E540</f>
        <v>шт</v>
      </c>
      <c r="O540" s="60">
        <f t="shared" ref="O540:O571" si="89">F540</f>
        <v>27372.5</v>
      </c>
      <c r="P540" s="120"/>
      <c r="Q540" s="59">
        <f t="shared" ref="Q540:Q571" si="90">G540</f>
        <v>2</v>
      </c>
      <c r="R540" s="60">
        <f t="shared" ref="R540" si="91">P540*Q540</f>
        <v>0</v>
      </c>
    </row>
    <row r="541" spans="2:18" x14ac:dyDescent="0.25">
      <c r="B541" s="34">
        <v>2</v>
      </c>
      <c r="C541" s="72" t="s">
        <v>291</v>
      </c>
      <c r="D541" s="35">
        <v>5022380</v>
      </c>
      <c r="E541" s="39" t="s">
        <v>13</v>
      </c>
      <c r="F541" s="61">
        <v>27243.05</v>
      </c>
      <c r="G541" s="47">
        <v>2</v>
      </c>
      <c r="H541" s="99">
        <v>54486.1</v>
      </c>
      <c r="I541" s="24"/>
      <c r="J541" s="57">
        <f t="shared" si="85"/>
        <v>2</v>
      </c>
      <c r="K541" s="58" t="str">
        <f t="shared" si="86"/>
        <v>Вал карданный промежуточный</v>
      </c>
      <c r="L541" s="129">
        <f t="shared" si="87"/>
        <v>5022380</v>
      </c>
      <c r="M541" s="120"/>
      <c r="N541" s="59" t="str">
        <f t="shared" si="88"/>
        <v>шт</v>
      </c>
      <c r="O541" s="60">
        <f t="shared" si="89"/>
        <v>27243.05</v>
      </c>
      <c r="P541" s="120"/>
      <c r="Q541" s="59">
        <f t="shared" si="90"/>
        <v>2</v>
      </c>
      <c r="R541" s="60">
        <f t="shared" ref="R541:R598" si="92">P541*Q541</f>
        <v>0</v>
      </c>
    </row>
    <row r="542" spans="2:18" ht="30" x14ac:dyDescent="0.25">
      <c r="B542" s="34">
        <v>3</v>
      </c>
      <c r="C542" s="72" t="s">
        <v>909</v>
      </c>
      <c r="D542" s="35" t="s">
        <v>955</v>
      </c>
      <c r="E542" s="39" t="s">
        <v>13</v>
      </c>
      <c r="F542" s="61">
        <v>43961.241666666669</v>
      </c>
      <c r="G542" s="47">
        <v>1</v>
      </c>
      <c r="H542" s="99">
        <v>43961.241666666669</v>
      </c>
      <c r="I542" s="24"/>
      <c r="J542" s="57">
        <f t="shared" si="85"/>
        <v>3</v>
      </c>
      <c r="K542" s="58" t="str">
        <f t="shared" si="86"/>
        <v>Вал коленчатый с маховиком и сцеплением в сборе ПАЗ-3205</v>
      </c>
      <c r="L542" s="129" t="str">
        <f t="shared" si="87"/>
        <v>5233-1005010</v>
      </c>
      <c r="M542" s="120"/>
      <c r="N542" s="59" t="str">
        <f t="shared" si="88"/>
        <v>шт</v>
      </c>
      <c r="O542" s="60">
        <f t="shared" si="89"/>
        <v>43961.241666666669</v>
      </c>
      <c r="P542" s="120"/>
      <c r="Q542" s="59">
        <f t="shared" si="90"/>
        <v>1</v>
      </c>
      <c r="R542" s="60">
        <f t="shared" si="92"/>
        <v>0</v>
      </c>
    </row>
    <row r="543" spans="2:18" x14ac:dyDescent="0.25">
      <c r="B543" s="34">
        <v>4</v>
      </c>
      <c r="C543" s="72" t="s">
        <v>296</v>
      </c>
      <c r="D543" s="35" t="s">
        <v>956</v>
      </c>
      <c r="E543" s="39" t="s">
        <v>13</v>
      </c>
      <c r="F543" s="61">
        <v>8574.5499999999993</v>
      </c>
      <c r="G543" s="47">
        <v>1</v>
      </c>
      <c r="H543" s="99">
        <v>8574.5499999999993</v>
      </c>
      <c r="I543" s="24"/>
      <c r="J543" s="57">
        <f t="shared" si="85"/>
        <v>4</v>
      </c>
      <c r="K543" s="58" t="str">
        <f t="shared" si="86"/>
        <v>Генератор</v>
      </c>
      <c r="L543" s="129" t="str">
        <f t="shared" si="87"/>
        <v>5122-3771000-10</v>
      </c>
      <c r="M543" s="120"/>
      <c r="N543" s="59" t="str">
        <f t="shared" si="88"/>
        <v>шт</v>
      </c>
      <c r="O543" s="60">
        <f t="shared" si="89"/>
        <v>8574.5499999999993</v>
      </c>
      <c r="P543" s="120"/>
      <c r="Q543" s="59">
        <f t="shared" si="90"/>
        <v>1</v>
      </c>
      <c r="R543" s="60">
        <f t="shared" si="92"/>
        <v>0</v>
      </c>
    </row>
    <row r="544" spans="2:18" x14ac:dyDescent="0.25">
      <c r="B544" s="34">
        <v>5</v>
      </c>
      <c r="C544" s="72" t="s">
        <v>910</v>
      </c>
      <c r="D544" s="35">
        <v>420006110</v>
      </c>
      <c r="E544" s="39" t="s">
        <v>13</v>
      </c>
      <c r="F544" s="61">
        <v>2500</v>
      </c>
      <c r="G544" s="47">
        <v>2</v>
      </c>
      <c r="H544" s="99">
        <v>5000</v>
      </c>
      <c r="I544" s="24"/>
      <c r="J544" s="57">
        <f t="shared" si="85"/>
        <v>5</v>
      </c>
      <c r="K544" s="58" t="str">
        <f t="shared" si="86"/>
        <v>Гидрокомпенсатор</v>
      </c>
      <c r="L544" s="129">
        <f t="shared" si="87"/>
        <v>420006110</v>
      </c>
      <c r="M544" s="120"/>
      <c r="N544" s="59" t="str">
        <f t="shared" si="88"/>
        <v>шт</v>
      </c>
      <c r="O544" s="60">
        <f t="shared" si="89"/>
        <v>2500</v>
      </c>
      <c r="P544" s="120"/>
      <c r="Q544" s="59">
        <f t="shared" si="90"/>
        <v>2</v>
      </c>
      <c r="R544" s="60">
        <f t="shared" si="92"/>
        <v>0</v>
      </c>
    </row>
    <row r="545" spans="2:18" x14ac:dyDescent="0.25">
      <c r="B545" s="34">
        <v>6</v>
      </c>
      <c r="C545" s="72" t="s">
        <v>431</v>
      </c>
      <c r="D545" s="35" t="s">
        <v>957</v>
      </c>
      <c r="E545" s="39" t="s">
        <v>13</v>
      </c>
      <c r="F545" s="61">
        <v>5368.3583333333336</v>
      </c>
      <c r="G545" s="47">
        <v>2</v>
      </c>
      <c r="H545" s="99">
        <v>10736.716666666667</v>
      </c>
      <c r="I545" s="24"/>
      <c r="J545" s="57">
        <f t="shared" si="85"/>
        <v>6</v>
      </c>
      <c r="K545" s="58" t="str">
        <f t="shared" si="86"/>
        <v>Глушитель</v>
      </c>
      <c r="L545" s="129" t="str">
        <f t="shared" si="87"/>
        <v>31022-1201008-02</v>
      </c>
      <c r="M545" s="120"/>
      <c r="N545" s="59" t="str">
        <f t="shared" si="88"/>
        <v>шт</v>
      </c>
      <c r="O545" s="60">
        <f t="shared" si="89"/>
        <v>5368.3583333333336</v>
      </c>
      <c r="P545" s="120"/>
      <c r="Q545" s="59">
        <f t="shared" si="90"/>
        <v>2</v>
      </c>
      <c r="R545" s="60">
        <f t="shared" si="92"/>
        <v>0</v>
      </c>
    </row>
    <row r="546" spans="2:18" x14ac:dyDescent="0.25">
      <c r="B546" s="34">
        <v>7</v>
      </c>
      <c r="C546" s="72" t="s">
        <v>911</v>
      </c>
      <c r="D546" s="35" t="s">
        <v>958</v>
      </c>
      <c r="E546" s="39" t="s">
        <v>13</v>
      </c>
      <c r="F546" s="61">
        <v>24505.225000000002</v>
      </c>
      <c r="G546" s="47">
        <v>1</v>
      </c>
      <c r="H546" s="99">
        <v>24505.225000000002</v>
      </c>
      <c r="I546" s="24"/>
      <c r="J546" s="57">
        <f t="shared" si="85"/>
        <v>7</v>
      </c>
      <c r="K546" s="58" t="str">
        <f t="shared" si="86"/>
        <v>Группа поршневая ГАЗ 53</v>
      </c>
      <c r="L546" s="129" t="str">
        <f t="shared" si="87"/>
        <v>53-1000105-04</v>
      </c>
      <c r="M546" s="120"/>
      <c r="N546" s="59" t="str">
        <f t="shared" si="88"/>
        <v>шт</v>
      </c>
      <c r="O546" s="60">
        <f t="shared" si="89"/>
        <v>24505.225000000002</v>
      </c>
      <c r="P546" s="120"/>
      <c r="Q546" s="59">
        <f t="shared" si="90"/>
        <v>1</v>
      </c>
      <c r="R546" s="60">
        <f t="shared" si="92"/>
        <v>0</v>
      </c>
    </row>
    <row r="547" spans="2:18" x14ac:dyDescent="0.25">
      <c r="B547" s="34">
        <v>8</v>
      </c>
      <c r="C547" s="72" t="s">
        <v>297</v>
      </c>
      <c r="D547" s="35" t="s">
        <v>959</v>
      </c>
      <c r="E547" s="39" t="s">
        <v>13</v>
      </c>
      <c r="F547" s="61">
        <v>193172.30833333332</v>
      </c>
      <c r="G547" s="47">
        <v>1</v>
      </c>
      <c r="H547" s="99">
        <v>193172.30833333332</v>
      </c>
      <c r="I547" s="24"/>
      <c r="J547" s="57">
        <f t="shared" si="85"/>
        <v>8</v>
      </c>
      <c r="K547" s="58" t="str">
        <f t="shared" si="86"/>
        <v>Двигатель</v>
      </c>
      <c r="L547" s="129" t="str">
        <f t="shared" si="87"/>
        <v>42164-1000402-70</v>
      </c>
      <c r="M547" s="120"/>
      <c r="N547" s="59" t="str">
        <f t="shared" si="88"/>
        <v>шт</v>
      </c>
      <c r="O547" s="60">
        <f t="shared" si="89"/>
        <v>193172.30833333332</v>
      </c>
      <c r="P547" s="120"/>
      <c r="Q547" s="59">
        <f t="shared" si="90"/>
        <v>1</v>
      </c>
      <c r="R547" s="60">
        <f t="shared" si="92"/>
        <v>0</v>
      </c>
    </row>
    <row r="548" spans="2:18" x14ac:dyDescent="0.25">
      <c r="B548" s="34">
        <v>9</v>
      </c>
      <c r="C548" s="72" t="s">
        <v>912</v>
      </c>
      <c r="D548" s="35" t="s">
        <v>31</v>
      </c>
      <c r="E548" s="39" t="s">
        <v>13</v>
      </c>
      <c r="F548" s="61">
        <v>31296.516666666666</v>
      </c>
      <c r="G548" s="47">
        <v>4</v>
      </c>
      <c r="H548" s="99">
        <v>125186.06666666667</v>
      </c>
      <c r="I548" s="24"/>
      <c r="J548" s="57">
        <f t="shared" si="85"/>
        <v>9</v>
      </c>
      <c r="K548" s="58" t="str">
        <f t="shared" si="86"/>
        <v>Карданный вал задний (Шрус)</v>
      </c>
      <c r="L548" s="129" t="str">
        <f t="shared" si="87"/>
        <v>5022382-1</v>
      </c>
      <c r="M548" s="120"/>
      <c r="N548" s="59" t="str">
        <f t="shared" si="88"/>
        <v>шт</v>
      </c>
      <c r="O548" s="60">
        <f t="shared" si="89"/>
        <v>31296.516666666666</v>
      </c>
      <c r="P548" s="120"/>
      <c r="Q548" s="59">
        <f t="shared" si="90"/>
        <v>4</v>
      </c>
      <c r="R548" s="60">
        <f t="shared" si="92"/>
        <v>0</v>
      </c>
    </row>
    <row r="549" spans="2:18" ht="30" x14ac:dyDescent="0.25">
      <c r="B549" s="34">
        <v>10</v>
      </c>
      <c r="C549" s="72" t="s">
        <v>913</v>
      </c>
      <c r="D549" s="35" t="s">
        <v>960</v>
      </c>
      <c r="E549" s="39" t="s">
        <v>13</v>
      </c>
      <c r="F549" s="61">
        <v>70833.333333333343</v>
      </c>
      <c r="G549" s="47">
        <v>1</v>
      </c>
      <c r="H549" s="99">
        <v>70833.333333333343</v>
      </c>
      <c r="I549" s="24"/>
      <c r="J549" s="57">
        <f t="shared" si="85"/>
        <v>10</v>
      </c>
      <c r="K549" s="58" t="str">
        <f t="shared" si="86"/>
        <v>Коробка раздаточная PATRIOT "DYMOS"</v>
      </c>
      <c r="L549" s="129" t="str">
        <f t="shared" si="87"/>
        <v>3163-80-1800020-00-20</v>
      </c>
      <c r="M549" s="120"/>
      <c r="N549" s="59" t="str">
        <f t="shared" si="88"/>
        <v>шт</v>
      </c>
      <c r="O549" s="60">
        <f t="shared" si="89"/>
        <v>70833.333333333343</v>
      </c>
      <c r="P549" s="120"/>
      <c r="Q549" s="59">
        <f t="shared" si="90"/>
        <v>1</v>
      </c>
      <c r="R549" s="60">
        <f t="shared" si="92"/>
        <v>0</v>
      </c>
    </row>
    <row r="550" spans="2:18" x14ac:dyDescent="0.25">
      <c r="B550" s="34">
        <v>11</v>
      </c>
      <c r="C550" s="72" t="s">
        <v>914</v>
      </c>
      <c r="D550" s="35" t="s">
        <v>310</v>
      </c>
      <c r="E550" s="39" t="s">
        <v>13</v>
      </c>
      <c r="F550" s="61">
        <v>68540.133333333346</v>
      </c>
      <c r="G550" s="47">
        <v>1</v>
      </c>
      <c r="H550" s="99">
        <v>68540.133333333346</v>
      </c>
      <c r="I550" s="24"/>
      <c r="J550" s="57">
        <f t="shared" si="85"/>
        <v>11</v>
      </c>
      <c r="K550" s="58" t="str">
        <f t="shared" si="86"/>
        <v>КПП в сборе ГАЗ-53</v>
      </c>
      <c r="L550" s="129" t="str">
        <f t="shared" si="87"/>
        <v>3307-1700010-01</v>
      </c>
      <c r="M550" s="120"/>
      <c r="N550" s="59" t="str">
        <f t="shared" si="88"/>
        <v>шт</v>
      </c>
      <c r="O550" s="60">
        <f t="shared" si="89"/>
        <v>68540.133333333346</v>
      </c>
      <c r="P550" s="120"/>
      <c r="Q550" s="59">
        <f t="shared" si="90"/>
        <v>1</v>
      </c>
      <c r="R550" s="60">
        <f t="shared" si="92"/>
        <v>0</v>
      </c>
    </row>
    <row r="551" spans="2:18" ht="30" x14ac:dyDescent="0.25">
      <c r="B551" s="34">
        <v>12</v>
      </c>
      <c r="C551" s="72" t="s">
        <v>915</v>
      </c>
      <c r="D551" s="40" t="s">
        <v>961</v>
      </c>
      <c r="E551" s="39" t="s">
        <v>13</v>
      </c>
      <c r="F551" s="61">
        <v>3832.8833333333337</v>
      </c>
      <c r="G551" s="47">
        <v>6</v>
      </c>
      <c r="H551" s="99">
        <v>22997.300000000003</v>
      </c>
      <c r="I551" s="24"/>
      <c r="J551" s="57">
        <f t="shared" si="85"/>
        <v>12</v>
      </c>
      <c r="K551" s="58" t="str">
        <f t="shared" si="86"/>
        <v>Муфта электромагнитная для УМЗ, (с поликлиновым ремнем)</v>
      </c>
      <c r="L551" s="129" t="str">
        <f t="shared" si="87"/>
        <v>4026.1317010-70</v>
      </c>
      <c r="M551" s="120"/>
      <c r="N551" s="59" t="str">
        <f t="shared" si="88"/>
        <v>шт</v>
      </c>
      <c r="O551" s="60">
        <f t="shared" si="89"/>
        <v>3832.8833333333337</v>
      </c>
      <c r="P551" s="120"/>
      <c r="Q551" s="59">
        <f t="shared" si="90"/>
        <v>6</v>
      </c>
      <c r="R551" s="60">
        <f t="shared" si="92"/>
        <v>0</v>
      </c>
    </row>
    <row r="552" spans="2:18" x14ac:dyDescent="0.25">
      <c r="B552" s="34">
        <v>13</v>
      </c>
      <c r="C552" s="72" t="s">
        <v>568</v>
      </c>
      <c r="D552" s="35" t="s">
        <v>962</v>
      </c>
      <c r="E552" s="39" t="s">
        <v>13</v>
      </c>
      <c r="F552" s="73">
        <v>3934.5</v>
      </c>
      <c r="G552" s="47">
        <v>1</v>
      </c>
      <c r="H552" s="99">
        <v>3934.5</v>
      </c>
      <c r="I552" s="24"/>
      <c r="J552" s="57">
        <f t="shared" si="85"/>
        <v>13</v>
      </c>
      <c r="K552" s="58" t="str">
        <f t="shared" si="86"/>
        <v>Насос масляный</v>
      </c>
      <c r="L552" s="129" t="str">
        <f t="shared" si="87"/>
        <v>53-1011010</v>
      </c>
      <c r="M552" s="120"/>
      <c r="N552" s="59" t="str">
        <f t="shared" si="88"/>
        <v>шт</v>
      </c>
      <c r="O552" s="60">
        <f t="shared" si="89"/>
        <v>3934.5</v>
      </c>
      <c r="P552" s="120"/>
      <c r="Q552" s="59">
        <f t="shared" si="90"/>
        <v>1</v>
      </c>
      <c r="R552" s="60">
        <f t="shared" si="92"/>
        <v>0</v>
      </c>
    </row>
    <row r="553" spans="2:18" x14ac:dyDescent="0.25">
      <c r="B553" s="34">
        <v>14</v>
      </c>
      <c r="C553" s="72" t="s">
        <v>916</v>
      </c>
      <c r="D553" s="35" t="s">
        <v>963</v>
      </c>
      <c r="E553" s="39" t="s">
        <v>13</v>
      </c>
      <c r="F553" s="61">
        <v>125000</v>
      </c>
      <c r="G553" s="47">
        <v>1</v>
      </c>
      <c r="H553" s="99">
        <v>125000</v>
      </c>
      <c r="I553" s="24"/>
      <c r="J553" s="57">
        <f t="shared" si="85"/>
        <v>14</v>
      </c>
      <c r="K553" s="58" t="str">
        <f t="shared" si="86"/>
        <v>Передний мост ГАЗ</v>
      </c>
      <c r="L553" s="129" t="str">
        <f t="shared" si="87"/>
        <v>23107-2300012</v>
      </c>
      <c r="M553" s="120"/>
      <c r="N553" s="59" t="str">
        <f t="shared" si="88"/>
        <v>шт</v>
      </c>
      <c r="O553" s="60">
        <f t="shared" si="89"/>
        <v>125000</v>
      </c>
      <c r="P553" s="120"/>
      <c r="Q553" s="59">
        <f t="shared" si="90"/>
        <v>1</v>
      </c>
      <c r="R553" s="60">
        <f t="shared" si="92"/>
        <v>0</v>
      </c>
    </row>
    <row r="554" spans="2:18" x14ac:dyDescent="0.25">
      <c r="B554" s="34">
        <v>15</v>
      </c>
      <c r="C554" s="72" t="s">
        <v>623</v>
      </c>
      <c r="D554" s="35" t="s">
        <v>964</v>
      </c>
      <c r="E554" s="39" t="s">
        <v>13</v>
      </c>
      <c r="F554" s="61">
        <v>35174.691666666666</v>
      </c>
      <c r="G554" s="47">
        <v>2</v>
      </c>
      <c r="H554" s="99">
        <v>70349.383333333331</v>
      </c>
      <c r="I554" s="24"/>
      <c r="J554" s="57">
        <f t="shared" si="85"/>
        <v>15</v>
      </c>
      <c r="K554" s="58" t="str">
        <f t="shared" si="86"/>
        <v>Редуктор</v>
      </c>
      <c r="L554" s="129" t="str">
        <f t="shared" si="87"/>
        <v>2217-2402010</v>
      </c>
      <c r="M554" s="120"/>
      <c r="N554" s="59" t="str">
        <f t="shared" si="88"/>
        <v>шт</v>
      </c>
      <c r="O554" s="60">
        <f t="shared" si="89"/>
        <v>35174.691666666666</v>
      </c>
      <c r="P554" s="120"/>
      <c r="Q554" s="59">
        <f t="shared" si="90"/>
        <v>2</v>
      </c>
      <c r="R554" s="60">
        <f t="shared" si="92"/>
        <v>0</v>
      </c>
    </row>
    <row r="555" spans="2:18" ht="30" x14ac:dyDescent="0.25">
      <c r="B555" s="34">
        <v>16</v>
      </c>
      <c r="C555" s="72" t="s">
        <v>917</v>
      </c>
      <c r="D555" s="35"/>
      <c r="E555" s="39" t="s">
        <v>13</v>
      </c>
      <c r="F555" s="61">
        <v>608.64166666666665</v>
      </c>
      <c r="G555" s="47">
        <v>1</v>
      </c>
      <c r="H555" s="99">
        <v>608.64166666666665</v>
      </c>
      <c r="I555" s="24"/>
      <c r="J555" s="57">
        <f t="shared" si="85"/>
        <v>16</v>
      </c>
      <c r="K555" s="58" t="str">
        <f t="shared" si="86"/>
        <v>Ремкомплект прокладок ДВС ГБЦ полный 23 поз с герметиком</v>
      </c>
      <c r="L555" s="129">
        <f t="shared" si="87"/>
        <v>0</v>
      </c>
      <c r="M555" s="120"/>
      <c r="N555" s="59" t="str">
        <f t="shared" si="88"/>
        <v>шт</v>
      </c>
      <c r="O555" s="60">
        <f t="shared" si="89"/>
        <v>608.64166666666665</v>
      </c>
      <c r="P555" s="120"/>
      <c r="Q555" s="59">
        <f t="shared" si="90"/>
        <v>1</v>
      </c>
      <c r="R555" s="60">
        <f t="shared" si="92"/>
        <v>0</v>
      </c>
    </row>
    <row r="556" spans="2:18" x14ac:dyDescent="0.25">
      <c r="B556" s="34">
        <v>17</v>
      </c>
      <c r="C556" s="72" t="s">
        <v>668</v>
      </c>
      <c r="D556" s="35" t="s">
        <v>669</v>
      </c>
      <c r="E556" s="39" t="s">
        <v>13</v>
      </c>
      <c r="F556" s="61">
        <v>9851.1</v>
      </c>
      <c r="G556" s="47">
        <v>1</v>
      </c>
      <c r="H556" s="99">
        <v>9851.1</v>
      </c>
      <c r="I556" s="24"/>
      <c r="J556" s="57">
        <f t="shared" si="85"/>
        <v>17</v>
      </c>
      <c r="K556" s="58" t="str">
        <f t="shared" si="86"/>
        <v>Стартер</v>
      </c>
      <c r="L556" s="129" t="str">
        <f t="shared" si="87"/>
        <v>422.3708</v>
      </c>
      <c r="M556" s="120"/>
      <c r="N556" s="59" t="str">
        <f t="shared" si="88"/>
        <v>шт</v>
      </c>
      <c r="O556" s="60">
        <f t="shared" si="89"/>
        <v>9851.1</v>
      </c>
      <c r="P556" s="120"/>
      <c r="Q556" s="59">
        <f t="shared" si="90"/>
        <v>1</v>
      </c>
      <c r="R556" s="60">
        <f t="shared" si="92"/>
        <v>0</v>
      </c>
    </row>
    <row r="557" spans="2:18" x14ac:dyDescent="0.25">
      <c r="B557" s="34">
        <v>18</v>
      </c>
      <c r="C557" s="72" t="s">
        <v>918</v>
      </c>
      <c r="D557" s="35" t="s">
        <v>965</v>
      </c>
      <c r="E557" s="39" t="s">
        <v>13</v>
      </c>
      <c r="F557" s="61">
        <v>188.06666666666669</v>
      </c>
      <c r="G557" s="47">
        <v>16</v>
      </c>
      <c r="H557" s="99">
        <v>3009.0666666666671</v>
      </c>
      <c r="I557" s="24"/>
      <c r="J557" s="57">
        <f t="shared" si="85"/>
        <v>18</v>
      </c>
      <c r="K557" s="58" t="str">
        <f t="shared" si="86"/>
        <v>Штанга толкателя</v>
      </c>
      <c r="L557" s="129" t="str">
        <f t="shared" si="87"/>
        <v>542-1007175</v>
      </c>
      <c r="M557" s="120"/>
      <c r="N557" s="59" t="str">
        <f t="shared" si="88"/>
        <v>шт</v>
      </c>
      <c r="O557" s="60">
        <f t="shared" si="89"/>
        <v>188.06666666666669</v>
      </c>
      <c r="P557" s="120"/>
      <c r="Q557" s="59">
        <f t="shared" si="90"/>
        <v>16</v>
      </c>
      <c r="R557" s="60">
        <f t="shared" si="92"/>
        <v>0</v>
      </c>
    </row>
    <row r="558" spans="2:18" x14ac:dyDescent="0.25">
      <c r="B558" s="34">
        <v>19</v>
      </c>
      <c r="C558" s="72" t="s">
        <v>919</v>
      </c>
      <c r="D558" s="35" t="s">
        <v>966</v>
      </c>
      <c r="E558" s="39" t="s">
        <v>13</v>
      </c>
      <c r="F558" s="61">
        <v>958.33333333333337</v>
      </c>
      <c r="G558" s="47">
        <v>12</v>
      </c>
      <c r="H558" s="99">
        <v>11500</v>
      </c>
      <c r="I558" s="24"/>
      <c r="J558" s="57">
        <f t="shared" si="85"/>
        <v>19</v>
      </c>
      <c r="K558" s="58" t="str">
        <f t="shared" si="86"/>
        <v>Амортизатор газовый Газель</v>
      </c>
      <c r="L558" s="129" t="str">
        <f t="shared" si="87"/>
        <v>SH-P 3302-G</v>
      </c>
      <c r="M558" s="120"/>
      <c r="N558" s="59" t="str">
        <f t="shared" si="88"/>
        <v>шт</v>
      </c>
      <c r="O558" s="60">
        <f t="shared" si="89"/>
        <v>958.33333333333337</v>
      </c>
      <c r="P558" s="120"/>
      <c r="Q558" s="59">
        <f t="shared" si="90"/>
        <v>12</v>
      </c>
      <c r="R558" s="60">
        <f t="shared" si="92"/>
        <v>0</v>
      </c>
    </row>
    <row r="559" spans="2:18" x14ac:dyDescent="0.25">
      <c r="B559" s="34">
        <v>20</v>
      </c>
      <c r="C559" s="72" t="s">
        <v>920</v>
      </c>
      <c r="D559" s="35" t="s">
        <v>967</v>
      </c>
      <c r="E559" s="39" t="s">
        <v>13</v>
      </c>
      <c r="F559" s="61">
        <v>2179.25</v>
      </c>
      <c r="G559" s="47">
        <v>2</v>
      </c>
      <c r="H559" s="99">
        <v>4358.5</v>
      </c>
      <c r="I559" s="24"/>
      <c r="J559" s="57">
        <f t="shared" si="85"/>
        <v>20</v>
      </c>
      <c r="K559" s="58" t="str">
        <f t="shared" si="86"/>
        <v>Барабан задний</v>
      </c>
      <c r="L559" s="129" t="str">
        <f t="shared" si="87"/>
        <v>3302-3502070</v>
      </c>
      <c r="M559" s="120"/>
      <c r="N559" s="59" t="str">
        <f t="shared" si="88"/>
        <v>шт</v>
      </c>
      <c r="O559" s="60">
        <f t="shared" si="89"/>
        <v>2179.25</v>
      </c>
      <c r="P559" s="120"/>
      <c r="Q559" s="59">
        <f t="shared" si="90"/>
        <v>2</v>
      </c>
      <c r="R559" s="60">
        <f t="shared" si="92"/>
        <v>0</v>
      </c>
    </row>
    <row r="560" spans="2:18" x14ac:dyDescent="0.25">
      <c r="B560" s="34">
        <v>21</v>
      </c>
      <c r="C560" s="72" t="s">
        <v>921</v>
      </c>
      <c r="D560" s="35" t="s">
        <v>968</v>
      </c>
      <c r="E560" s="39" t="s">
        <v>13</v>
      </c>
      <c r="F560" s="73">
        <v>5212.208333333333</v>
      </c>
      <c r="G560" s="47">
        <v>2</v>
      </c>
      <c r="H560" s="99">
        <v>10424.416666666666</v>
      </c>
      <c r="I560" s="24"/>
      <c r="J560" s="57">
        <f t="shared" si="85"/>
        <v>21</v>
      </c>
      <c r="K560" s="58" t="str">
        <f t="shared" si="86"/>
        <v>Бензонасос ГАЗ-66</v>
      </c>
      <c r="L560" s="129" t="str">
        <f t="shared" si="87"/>
        <v>66-110601020</v>
      </c>
      <c r="M560" s="120"/>
      <c r="N560" s="59" t="str">
        <f t="shared" si="88"/>
        <v>шт</v>
      </c>
      <c r="O560" s="60">
        <f t="shared" si="89"/>
        <v>5212.208333333333</v>
      </c>
      <c r="P560" s="120"/>
      <c r="Q560" s="59">
        <f t="shared" si="90"/>
        <v>2</v>
      </c>
      <c r="R560" s="60">
        <f t="shared" si="92"/>
        <v>0</v>
      </c>
    </row>
    <row r="561" spans="2:18" x14ac:dyDescent="0.25">
      <c r="B561" s="34">
        <v>22</v>
      </c>
      <c r="C561" s="72" t="s">
        <v>922</v>
      </c>
      <c r="D561" s="35">
        <v>580453449</v>
      </c>
      <c r="E561" s="39" t="s">
        <v>13</v>
      </c>
      <c r="F561" s="61">
        <v>980.20833333333337</v>
      </c>
      <c r="G561" s="47">
        <v>1</v>
      </c>
      <c r="H561" s="99">
        <v>980.20833333333337</v>
      </c>
      <c r="I561" s="24"/>
      <c r="J561" s="57">
        <f t="shared" si="85"/>
        <v>22</v>
      </c>
      <c r="K561" s="58" t="str">
        <f t="shared" si="86"/>
        <v>Бензонасос погружной БОШ</v>
      </c>
      <c r="L561" s="129">
        <f t="shared" si="87"/>
        <v>580453449</v>
      </c>
      <c r="M561" s="120"/>
      <c r="N561" s="59" t="str">
        <f t="shared" si="88"/>
        <v>шт</v>
      </c>
      <c r="O561" s="60">
        <f t="shared" si="89"/>
        <v>980.20833333333337</v>
      </c>
      <c r="P561" s="120"/>
      <c r="Q561" s="59">
        <f t="shared" si="90"/>
        <v>1</v>
      </c>
      <c r="R561" s="60">
        <f t="shared" si="92"/>
        <v>0</v>
      </c>
    </row>
    <row r="562" spans="2:18" x14ac:dyDescent="0.25">
      <c r="B562" s="34">
        <v>23</v>
      </c>
      <c r="C562" s="72" t="s">
        <v>923</v>
      </c>
      <c r="D562" s="35" t="s">
        <v>969</v>
      </c>
      <c r="E562" s="39" t="s">
        <v>13</v>
      </c>
      <c r="F562" s="73">
        <v>688.42500000000007</v>
      </c>
      <c r="G562" s="47">
        <v>1</v>
      </c>
      <c r="H562" s="99">
        <v>688.42500000000007</v>
      </c>
      <c r="I562" s="24"/>
      <c r="J562" s="57">
        <f t="shared" si="85"/>
        <v>23</v>
      </c>
      <c r="K562" s="58" t="str">
        <f t="shared" si="86"/>
        <v>Вкладыши шат. НОМ</v>
      </c>
      <c r="L562" s="129" t="str">
        <f t="shared" si="87"/>
        <v>24-1000104</v>
      </c>
      <c r="M562" s="120"/>
      <c r="N562" s="59" t="str">
        <f t="shared" si="88"/>
        <v>шт</v>
      </c>
      <c r="O562" s="60">
        <f t="shared" si="89"/>
        <v>688.42500000000007</v>
      </c>
      <c r="P562" s="120"/>
      <c r="Q562" s="59">
        <f t="shared" si="90"/>
        <v>1</v>
      </c>
      <c r="R562" s="60">
        <f t="shared" si="92"/>
        <v>0</v>
      </c>
    </row>
    <row r="563" spans="2:18" x14ac:dyDescent="0.25">
      <c r="B563" s="34">
        <v>24</v>
      </c>
      <c r="C563" s="72" t="s">
        <v>924</v>
      </c>
      <c r="D563" s="35" t="s">
        <v>970</v>
      </c>
      <c r="E563" s="39" t="s">
        <v>13</v>
      </c>
      <c r="F563" s="61">
        <v>13308.041666666666</v>
      </c>
      <c r="G563" s="47">
        <v>1</v>
      </c>
      <c r="H563" s="99">
        <v>13308.041666666666</v>
      </c>
      <c r="I563" s="24"/>
      <c r="J563" s="57">
        <f t="shared" si="85"/>
        <v>24</v>
      </c>
      <c r="K563" s="58" t="str">
        <f t="shared" si="86"/>
        <v>Генератор Г-287</v>
      </c>
      <c r="L563" s="129" t="str">
        <f t="shared" si="87"/>
        <v>66-3701000</v>
      </c>
      <c r="M563" s="120"/>
      <c r="N563" s="59" t="str">
        <f t="shared" si="88"/>
        <v>шт</v>
      </c>
      <c r="O563" s="60">
        <f t="shared" si="89"/>
        <v>13308.041666666666</v>
      </c>
      <c r="P563" s="120"/>
      <c r="Q563" s="59">
        <f t="shared" si="90"/>
        <v>1</v>
      </c>
      <c r="R563" s="60">
        <f t="shared" si="92"/>
        <v>0</v>
      </c>
    </row>
    <row r="564" spans="2:18" ht="30" x14ac:dyDescent="0.25">
      <c r="B564" s="34">
        <v>25</v>
      </c>
      <c r="C564" s="72" t="s">
        <v>925</v>
      </c>
      <c r="D564" s="35" t="s">
        <v>971</v>
      </c>
      <c r="E564" s="39" t="s">
        <v>13</v>
      </c>
      <c r="F564" s="73">
        <v>29049.200000000001</v>
      </c>
      <c r="G564" s="47">
        <v>1</v>
      </c>
      <c r="H564" s="99">
        <v>29049.200000000001</v>
      </c>
      <c r="I564" s="24"/>
      <c r="J564" s="57">
        <f t="shared" si="85"/>
        <v>25</v>
      </c>
      <c r="K564" s="58" t="str">
        <f t="shared" si="86"/>
        <v>Головка блока (в сборе с прокладкой и крепежом)</v>
      </c>
      <c r="L564" s="129" t="str">
        <f t="shared" si="87"/>
        <v>4213.1003001-40</v>
      </c>
      <c r="M564" s="120"/>
      <c r="N564" s="59" t="str">
        <f t="shared" si="88"/>
        <v>шт</v>
      </c>
      <c r="O564" s="60">
        <f t="shared" si="89"/>
        <v>29049.200000000001</v>
      </c>
      <c r="P564" s="120"/>
      <c r="Q564" s="59">
        <f t="shared" si="90"/>
        <v>1</v>
      </c>
      <c r="R564" s="60">
        <f t="shared" si="92"/>
        <v>0</v>
      </c>
    </row>
    <row r="565" spans="2:18" ht="45" x14ac:dyDescent="0.25">
      <c r="B565" s="34">
        <v>26</v>
      </c>
      <c r="C565" s="72" t="s">
        <v>926</v>
      </c>
      <c r="D565" s="35" t="s">
        <v>972</v>
      </c>
      <c r="E565" s="39" t="s">
        <v>13</v>
      </c>
      <c r="F565" s="61">
        <v>26931.033333333336</v>
      </c>
      <c r="G565" s="47">
        <v>1</v>
      </c>
      <c r="H565" s="99">
        <v>26931.033333333336</v>
      </c>
      <c r="I565" s="24"/>
      <c r="J565" s="57">
        <f t="shared" si="85"/>
        <v>26</v>
      </c>
      <c r="K565" s="58" t="str">
        <f t="shared" si="86"/>
        <v>Головка блока дв. 4216 (комплект головки блока цилиндров с прокладкой и креп)</v>
      </c>
      <c r="L565" s="129" t="str">
        <f t="shared" si="87"/>
        <v>4216.1003001-30</v>
      </c>
      <c r="M565" s="120"/>
      <c r="N565" s="59" t="str">
        <f t="shared" si="88"/>
        <v>шт</v>
      </c>
      <c r="O565" s="60">
        <f t="shared" si="89"/>
        <v>26931.033333333336</v>
      </c>
      <c r="P565" s="120"/>
      <c r="Q565" s="59">
        <f t="shared" si="90"/>
        <v>1</v>
      </c>
      <c r="R565" s="60">
        <f t="shared" si="92"/>
        <v>0</v>
      </c>
    </row>
    <row r="566" spans="2:18" x14ac:dyDescent="0.25">
      <c r="B566" s="34">
        <v>27</v>
      </c>
      <c r="C566" s="72" t="s">
        <v>927</v>
      </c>
      <c r="D566" s="35" t="s">
        <v>973</v>
      </c>
      <c r="E566" s="39" t="s">
        <v>13</v>
      </c>
      <c r="F566" s="61">
        <v>5219.0333333333338</v>
      </c>
      <c r="G566" s="47">
        <v>6</v>
      </c>
      <c r="H566" s="99">
        <v>31314.200000000004</v>
      </c>
      <c r="I566" s="24"/>
      <c r="J566" s="57">
        <f t="shared" si="85"/>
        <v>27</v>
      </c>
      <c r="K566" s="58" t="str">
        <f t="shared" si="86"/>
        <v>Диск колеса</v>
      </c>
      <c r="L566" s="129" t="str">
        <f t="shared" si="87"/>
        <v>53-3101015</v>
      </c>
      <c r="M566" s="120"/>
      <c r="N566" s="59" t="str">
        <f t="shared" si="88"/>
        <v>шт</v>
      </c>
      <c r="O566" s="60">
        <f t="shared" si="89"/>
        <v>5219.0333333333338</v>
      </c>
      <c r="P566" s="120"/>
      <c r="Q566" s="59">
        <f t="shared" si="90"/>
        <v>6</v>
      </c>
      <c r="R566" s="60">
        <f t="shared" si="92"/>
        <v>0</v>
      </c>
    </row>
    <row r="567" spans="2:18" x14ac:dyDescent="0.25">
      <c r="B567" s="34">
        <v>28</v>
      </c>
      <c r="C567" s="72" t="s">
        <v>928</v>
      </c>
      <c r="D567" s="35" t="s">
        <v>974</v>
      </c>
      <c r="E567" s="39" t="s">
        <v>13</v>
      </c>
      <c r="F567" s="73">
        <v>778.4666666666667</v>
      </c>
      <c r="G567" s="47">
        <v>1</v>
      </c>
      <c r="H567" s="99">
        <v>778.4666666666667</v>
      </c>
      <c r="I567" s="24"/>
      <c r="J567" s="57">
        <f t="shared" si="85"/>
        <v>28</v>
      </c>
      <c r="K567" s="58" t="str">
        <f t="shared" si="86"/>
        <v>Катушка зажигания (сдвоен) Газель</v>
      </c>
      <c r="L567" s="129" t="str">
        <f t="shared" si="87"/>
        <v>48-3705000</v>
      </c>
      <c r="M567" s="120"/>
      <c r="N567" s="59" t="str">
        <f t="shared" si="88"/>
        <v>шт</v>
      </c>
      <c r="O567" s="60">
        <f t="shared" si="89"/>
        <v>778.4666666666667</v>
      </c>
      <c r="P567" s="120"/>
      <c r="Q567" s="59">
        <f t="shared" si="90"/>
        <v>1</v>
      </c>
      <c r="R567" s="60">
        <f t="shared" si="92"/>
        <v>0</v>
      </c>
    </row>
    <row r="568" spans="2:18" ht="30" x14ac:dyDescent="0.25">
      <c r="B568" s="34">
        <v>29</v>
      </c>
      <c r="C568" s="72" t="s">
        <v>929</v>
      </c>
      <c r="D568" s="35" t="s">
        <v>975</v>
      </c>
      <c r="E568" s="39" t="s">
        <v>13</v>
      </c>
      <c r="F568" s="73">
        <v>4977.4083333333338</v>
      </c>
      <c r="G568" s="47">
        <v>2</v>
      </c>
      <c r="H568" s="99">
        <v>9954.8166666666675</v>
      </c>
      <c r="I568" s="24"/>
      <c r="J568" s="57">
        <f t="shared" si="85"/>
        <v>29</v>
      </c>
      <c r="K568" s="58" t="str">
        <f t="shared" si="86"/>
        <v>Клапан механизма открывания дверей ЭПК-50-04</v>
      </c>
      <c r="L568" s="129" t="str">
        <f t="shared" si="87"/>
        <v>3205-6500005</v>
      </c>
      <c r="M568" s="120"/>
      <c r="N568" s="59" t="str">
        <f t="shared" si="88"/>
        <v>шт</v>
      </c>
      <c r="O568" s="60">
        <f t="shared" si="89"/>
        <v>4977.4083333333338</v>
      </c>
      <c r="P568" s="120"/>
      <c r="Q568" s="59">
        <f t="shared" si="90"/>
        <v>2</v>
      </c>
      <c r="R568" s="60">
        <f t="shared" si="92"/>
        <v>0</v>
      </c>
    </row>
    <row r="569" spans="2:18" x14ac:dyDescent="0.25">
      <c r="B569" s="34">
        <v>30</v>
      </c>
      <c r="C569" s="72" t="s">
        <v>930</v>
      </c>
      <c r="D569" s="35" t="s">
        <v>976</v>
      </c>
      <c r="E569" s="39" t="s">
        <v>13</v>
      </c>
      <c r="F569" s="61">
        <v>418.29166666666669</v>
      </c>
      <c r="G569" s="47">
        <v>32</v>
      </c>
      <c r="H569" s="99">
        <v>13385.333333333334</v>
      </c>
      <c r="I569" s="24"/>
      <c r="J569" s="57">
        <f t="shared" si="85"/>
        <v>30</v>
      </c>
      <c r="K569" s="58" t="str">
        <f t="shared" si="86"/>
        <v>Колодка задняя тормозная</v>
      </c>
      <c r="L569" s="129" t="str">
        <f t="shared" si="87"/>
        <v>3302-3502090-441</v>
      </c>
      <c r="M569" s="120"/>
      <c r="N569" s="59" t="str">
        <f t="shared" si="88"/>
        <v>шт</v>
      </c>
      <c r="O569" s="60">
        <f t="shared" si="89"/>
        <v>418.29166666666669</v>
      </c>
      <c r="P569" s="120"/>
      <c r="Q569" s="59">
        <f t="shared" si="90"/>
        <v>32</v>
      </c>
      <c r="R569" s="60">
        <f t="shared" si="92"/>
        <v>0</v>
      </c>
    </row>
    <row r="570" spans="2:18" x14ac:dyDescent="0.25">
      <c r="B570" s="34">
        <v>31</v>
      </c>
      <c r="C570" s="72" t="s">
        <v>931</v>
      </c>
      <c r="D570" s="35" t="s">
        <v>977</v>
      </c>
      <c r="E570" s="39" t="s">
        <v>13</v>
      </c>
      <c r="F570" s="61">
        <v>1207.0250000000001</v>
      </c>
      <c r="G570" s="47">
        <v>8</v>
      </c>
      <c r="H570" s="99">
        <v>9656.2000000000007</v>
      </c>
      <c r="I570" s="24"/>
      <c r="J570" s="57">
        <f t="shared" si="85"/>
        <v>31</v>
      </c>
      <c r="K570" s="58" t="str">
        <f t="shared" si="86"/>
        <v>Колодка передняя</v>
      </c>
      <c r="L570" s="129" t="str">
        <f t="shared" si="87"/>
        <v>66-3501090</v>
      </c>
      <c r="M570" s="120"/>
      <c r="N570" s="59" t="str">
        <f t="shared" si="88"/>
        <v>шт</v>
      </c>
      <c r="O570" s="60">
        <f t="shared" si="89"/>
        <v>1207.0250000000001</v>
      </c>
      <c r="P570" s="120"/>
      <c r="Q570" s="59">
        <f t="shared" si="90"/>
        <v>8</v>
      </c>
      <c r="R570" s="60">
        <f t="shared" si="92"/>
        <v>0</v>
      </c>
    </row>
    <row r="571" spans="2:18" x14ac:dyDescent="0.25">
      <c r="B571" s="34">
        <v>32</v>
      </c>
      <c r="C571" s="72" t="s">
        <v>932</v>
      </c>
      <c r="D571" s="35" t="s">
        <v>105</v>
      </c>
      <c r="E571" s="39" t="s">
        <v>13</v>
      </c>
      <c r="F571" s="61">
        <v>1743.8583333333336</v>
      </c>
      <c r="G571" s="47">
        <v>16</v>
      </c>
      <c r="H571" s="99">
        <v>27901.733333333337</v>
      </c>
      <c r="I571" s="24"/>
      <c r="J571" s="57">
        <f t="shared" si="85"/>
        <v>32</v>
      </c>
      <c r="K571" s="58" t="str">
        <f t="shared" si="86"/>
        <v>Колодка тормозная в сборе</v>
      </c>
      <c r="L571" s="129" t="str">
        <f t="shared" si="87"/>
        <v>469-3501090</v>
      </c>
      <c r="M571" s="120"/>
      <c r="N571" s="59" t="str">
        <f t="shared" si="88"/>
        <v>шт</v>
      </c>
      <c r="O571" s="60">
        <f t="shared" si="89"/>
        <v>1743.8583333333336</v>
      </c>
      <c r="P571" s="120"/>
      <c r="Q571" s="59">
        <f t="shared" si="90"/>
        <v>16</v>
      </c>
      <c r="R571" s="60">
        <f t="shared" si="92"/>
        <v>0</v>
      </c>
    </row>
    <row r="572" spans="2:18" x14ac:dyDescent="0.25">
      <c r="B572" s="34">
        <v>33</v>
      </c>
      <c r="C572" s="72" t="s">
        <v>933</v>
      </c>
      <c r="D572" s="35" t="s">
        <v>106</v>
      </c>
      <c r="E572" s="39" t="s">
        <v>13</v>
      </c>
      <c r="F572" s="61">
        <v>876.48333333333335</v>
      </c>
      <c r="G572" s="47">
        <v>8</v>
      </c>
      <c r="H572" s="99">
        <v>7011.8666666666668</v>
      </c>
      <c r="I572" s="24"/>
      <c r="J572" s="57">
        <f t="shared" ref="J572:J613" si="93">B572</f>
        <v>33</v>
      </c>
      <c r="K572" s="58" t="str">
        <f t="shared" ref="K572:K613" si="94">C572</f>
        <v>Колодка тормозная задняя ПАЗ, ГАЗ</v>
      </c>
      <c r="L572" s="129" t="str">
        <f t="shared" ref="L572:L613" si="95">D572</f>
        <v>53-3502090</v>
      </c>
      <c r="M572" s="120"/>
      <c r="N572" s="59" t="str">
        <f t="shared" ref="N572:N598" si="96">E572</f>
        <v>шт</v>
      </c>
      <c r="O572" s="60">
        <f t="shared" ref="O572:O598" si="97">F572</f>
        <v>876.48333333333335</v>
      </c>
      <c r="P572" s="120"/>
      <c r="Q572" s="59">
        <f t="shared" ref="Q572:Q598" si="98">G572</f>
        <v>8</v>
      </c>
      <c r="R572" s="60">
        <f t="shared" si="92"/>
        <v>0</v>
      </c>
    </row>
    <row r="573" spans="2:18" x14ac:dyDescent="0.25">
      <c r="B573" s="34">
        <v>34</v>
      </c>
      <c r="C573" s="72" t="s">
        <v>934</v>
      </c>
      <c r="D573" s="35" t="s">
        <v>480</v>
      </c>
      <c r="E573" s="39" t="s">
        <v>49</v>
      </c>
      <c r="F573" s="61">
        <v>1497.6750000000002</v>
      </c>
      <c r="G573" s="47">
        <v>4</v>
      </c>
      <c r="H573" s="99">
        <v>5990.7000000000007</v>
      </c>
      <c r="I573" s="24"/>
      <c r="J573" s="57">
        <f t="shared" si="93"/>
        <v>34</v>
      </c>
      <c r="K573" s="58" t="str">
        <f t="shared" si="94"/>
        <v>колодки тормозн. передн. ГАЗЕЛЬ</v>
      </c>
      <c r="L573" s="129" t="str">
        <f t="shared" si="95"/>
        <v>3302-3501090</v>
      </c>
      <c r="M573" s="120"/>
      <c r="N573" s="59" t="str">
        <f t="shared" si="96"/>
        <v>компл</v>
      </c>
      <c r="O573" s="60">
        <f t="shared" si="97"/>
        <v>1497.6750000000002</v>
      </c>
      <c r="P573" s="120"/>
      <c r="Q573" s="59">
        <f t="shared" si="98"/>
        <v>4</v>
      </c>
      <c r="R573" s="60">
        <f t="shared" si="92"/>
        <v>0</v>
      </c>
    </row>
    <row r="574" spans="2:18" ht="30" x14ac:dyDescent="0.25">
      <c r="B574" s="34">
        <v>35</v>
      </c>
      <c r="C574" s="72" t="s">
        <v>935</v>
      </c>
      <c r="D574" s="35" t="s">
        <v>978</v>
      </c>
      <c r="E574" s="39" t="s">
        <v>13</v>
      </c>
      <c r="F574" s="61">
        <v>2370.6</v>
      </c>
      <c r="G574" s="47">
        <v>1</v>
      </c>
      <c r="H574" s="99">
        <v>2370.6</v>
      </c>
      <c r="I574" s="24"/>
      <c r="J574" s="57">
        <f t="shared" si="93"/>
        <v>35</v>
      </c>
      <c r="K574" s="58" t="str">
        <f t="shared" si="94"/>
        <v>Кольца поршневые 100мм к-т дв. УМЗ 42164</v>
      </c>
      <c r="L574" s="129" t="str">
        <f t="shared" si="95"/>
        <v>ВК42164.1004023</v>
      </c>
      <c r="M574" s="120"/>
      <c r="N574" s="59" t="str">
        <f t="shared" si="96"/>
        <v>шт</v>
      </c>
      <c r="O574" s="60">
        <f t="shared" si="97"/>
        <v>2370.6</v>
      </c>
      <c r="P574" s="120"/>
      <c r="Q574" s="59">
        <f t="shared" si="98"/>
        <v>1</v>
      </c>
      <c r="R574" s="60">
        <f t="shared" si="92"/>
        <v>0</v>
      </c>
    </row>
    <row r="575" spans="2:18" x14ac:dyDescent="0.25">
      <c r="B575" s="34">
        <v>36</v>
      </c>
      <c r="C575" s="72" t="s">
        <v>936</v>
      </c>
      <c r="D575" s="35" t="s">
        <v>979</v>
      </c>
      <c r="E575" s="39" t="s">
        <v>13</v>
      </c>
      <c r="F575" s="61">
        <v>504.32500000000005</v>
      </c>
      <c r="G575" s="47">
        <v>1</v>
      </c>
      <c r="H575" s="99">
        <v>504.32500000000005</v>
      </c>
      <c r="I575" s="24"/>
      <c r="J575" s="57">
        <f t="shared" si="93"/>
        <v>36</v>
      </c>
      <c r="K575" s="58" t="str">
        <f t="shared" si="94"/>
        <v>Комплект коренных вкладышей (ст)</v>
      </c>
      <c r="L575" s="129" t="str">
        <f t="shared" si="95"/>
        <v>24-1000102-01</v>
      </c>
      <c r="M575" s="120"/>
      <c r="N575" s="59" t="str">
        <f t="shared" si="96"/>
        <v>шт</v>
      </c>
      <c r="O575" s="60">
        <f t="shared" si="97"/>
        <v>504.32500000000005</v>
      </c>
      <c r="P575" s="120"/>
      <c r="Q575" s="59">
        <f t="shared" si="98"/>
        <v>1</v>
      </c>
      <c r="R575" s="60">
        <f t="shared" si="92"/>
        <v>0</v>
      </c>
    </row>
    <row r="576" spans="2:18" x14ac:dyDescent="0.25">
      <c r="B576" s="34">
        <v>37</v>
      </c>
      <c r="C576" s="72" t="s">
        <v>937</v>
      </c>
      <c r="D576" s="35" t="s">
        <v>980</v>
      </c>
      <c r="E576" s="39" t="s">
        <v>13</v>
      </c>
      <c r="F576" s="61">
        <v>1073.6750000000002</v>
      </c>
      <c r="G576" s="47">
        <v>4</v>
      </c>
      <c r="H576" s="99">
        <v>4294.7000000000007</v>
      </c>
      <c r="I576" s="24"/>
      <c r="J576" s="57">
        <f t="shared" si="93"/>
        <v>37</v>
      </c>
      <c r="K576" s="58" t="str">
        <f t="shared" si="94"/>
        <v>Крестовина вала карданного</v>
      </c>
      <c r="L576" s="129" t="str">
        <f t="shared" si="95"/>
        <v>469-2201025</v>
      </c>
      <c r="M576" s="120"/>
      <c r="N576" s="59" t="str">
        <f t="shared" si="96"/>
        <v>шт</v>
      </c>
      <c r="O576" s="60">
        <f t="shared" si="97"/>
        <v>1073.6750000000002</v>
      </c>
      <c r="P576" s="120"/>
      <c r="Q576" s="59">
        <f t="shared" si="98"/>
        <v>4</v>
      </c>
      <c r="R576" s="60">
        <f t="shared" si="92"/>
        <v>0</v>
      </c>
    </row>
    <row r="577" spans="2:18" x14ac:dyDescent="0.25">
      <c r="B577" s="34">
        <v>38</v>
      </c>
      <c r="C577" s="72" t="s">
        <v>116</v>
      </c>
      <c r="D577" s="35" t="s">
        <v>117</v>
      </c>
      <c r="E577" s="39" t="s">
        <v>13</v>
      </c>
      <c r="F577" s="73">
        <v>445.65</v>
      </c>
      <c r="G577" s="47">
        <v>10</v>
      </c>
      <c r="H577" s="99">
        <v>4456.5</v>
      </c>
      <c r="I577" s="24"/>
      <c r="J577" s="57">
        <f t="shared" si="93"/>
        <v>38</v>
      </c>
      <c r="K577" s="58" t="str">
        <f t="shared" si="94"/>
        <v>Крестовина ГАЗ-53</v>
      </c>
      <c r="L577" s="129" t="str">
        <f t="shared" si="95"/>
        <v>53А-2201026</v>
      </c>
      <c r="M577" s="120"/>
      <c r="N577" s="59" t="str">
        <f t="shared" si="96"/>
        <v>шт</v>
      </c>
      <c r="O577" s="60">
        <f t="shared" si="97"/>
        <v>445.65</v>
      </c>
      <c r="P577" s="120"/>
      <c r="Q577" s="59">
        <f t="shared" si="98"/>
        <v>10</v>
      </c>
      <c r="R577" s="60">
        <f t="shared" si="92"/>
        <v>0</v>
      </c>
    </row>
    <row r="578" spans="2:18" ht="30" x14ac:dyDescent="0.25">
      <c r="B578" s="34">
        <v>39</v>
      </c>
      <c r="C578" s="72" t="s">
        <v>938</v>
      </c>
      <c r="D578" s="35" t="s">
        <v>981</v>
      </c>
      <c r="E578" s="39" t="s">
        <v>13</v>
      </c>
      <c r="F578" s="73">
        <v>408.5</v>
      </c>
      <c r="G578" s="47">
        <v>4</v>
      </c>
      <c r="H578" s="99">
        <v>1634</v>
      </c>
      <c r="I578" s="24"/>
      <c r="J578" s="57">
        <f t="shared" si="93"/>
        <v>39</v>
      </c>
      <c r="K578" s="58" t="str">
        <f t="shared" si="94"/>
        <v>Патрубки радиатора  Газель-Бизнес дв.4216 (к-т 3 шт.)</v>
      </c>
      <c r="L578" s="129" t="str">
        <f t="shared" si="95"/>
        <v>330242-2752-33023-1303010</v>
      </c>
      <c r="M578" s="120"/>
      <c r="N578" s="59" t="str">
        <f t="shared" si="96"/>
        <v>шт</v>
      </c>
      <c r="O578" s="60">
        <f t="shared" si="97"/>
        <v>408.5</v>
      </c>
      <c r="P578" s="120"/>
      <c r="Q578" s="59">
        <f t="shared" si="98"/>
        <v>4</v>
      </c>
      <c r="R578" s="60">
        <f t="shared" si="92"/>
        <v>0</v>
      </c>
    </row>
    <row r="579" spans="2:18" x14ac:dyDescent="0.25">
      <c r="B579" s="34">
        <v>40</v>
      </c>
      <c r="C579" s="72" t="s">
        <v>939</v>
      </c>
      <c r="D579" s="35" t="s">
        <v>982</v>
      </c>
      <c r="E579" s="39" t="s">
        <v>49</v>
      </c>
      <c r="F579" s="73">
        <v>2513.6833333333334</v>
      </c>
      <c r="G579" s="47">
        <v>1</v>
      </c>
      <c r="H579" s="99">
        <v>2513.6833333333334</v>
      </c>
      <c r="I579" s="24"/>
      <c r="J579" s="57">
        <f t="shared" si="93"/>
        <v>40</v>
      </c>
      <c r="K579" s="58" t="str">
        <f t="shared" si="94"/>
        <v>Поршневая группа 100,5 УМЗ 4216</v>
      </c>
      <c r="L579" s="129" t="str">
        <f t="shared" si="95"/>
        <v>4216-40-1004017</v>
      </c>
      <c r="M579" s="120"/>
      <c r="N579" s="59" t="str">
        <f t="shared" si="96"/>
        <v>компл</v>
      </c>
      <c r="O579" s="60">
        <f t="shared" si="97"/>
        <v>2513.6833333333334</v>
      </c>
      <c r="P579" s="120"/>
      <c r="Q579" s="59">
        <f t="shared" si="98"/>
        <v>1</v>
      </c>
      <c r="R579" s="60">
        <f t="shared" si="92"/>
        <v>0</v>
      </c>
    </row>
    <row r="580" spans="2:18" x14ac:dyDescent="0.25">
      <c r="B580" s="34">
        <v>41</v>
      </c>
      <c r="C580" s="72" t="s">
        <v>940</v>
      </c>
      <c r="D580" s="35" t="s">
        <v>983</v>
      </c>
      <c r="E580" s="39" t="s">
        <v>49</v>
      </c>
      <c r="F580" s="61">
        <v>635.44166666666672</v>
      </c>
      <c r="G580" s="47">
        <v>4</v>
      </c>
      <c r="H580" s="99">
        <v>2541.7666666666669</v>
      </c>
      <c r="I580" s="24"/>
      <c r="J580" s="57">
        <f t="shared" si="93"/>
        <v>41</v>
      </c>
      <c r="K580" s="58" t="str">
        <f t="shared" si="94"/>
        <v>Провода силиконовые</v>
      </c>
      <c r="L580" s="129" t="str">
        <f t="shared" si="95"/>
        <v>4216-3707080-23,</v>
      </c>
      <c r="M580" s="120"/>
      <c r="N580" s="59" t="str">
        <f t="shared" si="96"/>
        <v>компл</v>
      </c>
      <c r="O580" s="60">
        <f t="shared" si="97"/>
        <v>635.44166666666672</v>
      </c>
      <c r="P580" s="120"/>
      <c r="Q580" s="59">
        <f t="shared" si="98"/>
        <v>4</v>
      </c>
      <c r="R580" s="60">
        <f t="shared" si="92"/>
        <v>0</v>
      </c>
    </row>
    <row r="581" spans="2:18" ht="30" x14ac:dyDescent="0.25">
      <c r="B581" s="34">
        <v>42</v>
      </c>
      <c r="C581" s="72" t="s">
        <v>941</v>
      </c>
      <c r="D581" s="35" t="s">
        <v>984</v>
      </c>
      <c r="E581" s="39" t="s">
        <v>13</v>
      </c>
      <c r="F581" s="61">
        <v>1211.4000000000001</v>
      </c>
      <c r="G581" s="47">
        <v>1</v>
      </c>
      <c r="H581" s="99">
        <v>1211.4000000000001</v>
      </c>
      <c r="I581" s="24"/>
      <c r="J581" s="57">
        <f t="shared" si="93"/>
        <v>42</v>
      </c>
      <c r="K581" s="58" t="str">
        <f t="shared" si="94"/>
        <v>Прокладки двигателя 4216 Евро-3, полный к-т</v>
      </c>
      <c r="L581" s="129" t="str">
        <f t="shared" si="95"/>
        <v>4216.3906022-88</v>
      </c>
      <c r="M581" s="120"/>
      <c r="N581" s="59" t="str">
        <f t="shared" si="96"/>
        <v>шт</v>
      </c>
      <c r="O581" s="60">
        <f t="shared" si="97"/>
        <v>1211.4000000000001</v>
      </c>
      <c r="P581" s="120"/>
      <c r="Q581" s="59">
        <f t="shared" si="98"/>
        <v>1</v>
      </c>
      <c r="R581" s="60">
        <f t="shared" si="92"/>
        <v>0</v>
      </c>
    </row>
    <row r="582" spans="2:18" x14ac:dyDescent="0.25">
      <c r="B582" s="34">
        <v>43</v>
      </c>
      <c r="C582" s="72" t="s">
        <v>942</v>
      </c>
      <c r="D582" s="35" t="s">
        <v>985</v>
      </c>
      <c r="E582" s="39" t="s">
        <v>13</v>
      </c>
      <c r="F582" s="61">
        <v>13528.016666666668</v>
      </c>
      <c r="G582" s="47">
        <v>4</v>
      </c>
      <c r="H582" s="99">
        <v>54112.066666666673</v>
      </c>
      <c r="I582" s="24"/>
      <c r="J582" s="57">
        <f t="shared" si="93"/>
        <v>43</v>
      </c>
      <c r="K582" s="58" t="str">
        <f t="shared" si="94"/>
        <v>Радиатор водяной</v>
      </c>
      <c r="L582" s="129" t="str">
        <f t="shared" si="95"/>
        <v>3302-1301010</v>
      </c>
      <c r="M582" s="120"/>
      <c r="N582" s="59" t="str">
        <f t="shared" si="96"/>
        <v>шт</v>
      </c>
      <c r="O582" s="60">
        <f t="shared" si="97"/>
        <v>13528.016666666668</v>
      </c>
      <c r="P582" s="120"/>
      <c r="Q582" s="59">
        <f t="shared" si="98"/>
        <v>4</v>
      </c>
      <c r="R582" s="60">
        <f t="shared" si="92"/>
        <v>0</v>
      </c>
    </row>
    <row r="583" spans="2:18" x14ac:dyDescent="0.25">
      <c r="B583" s="34">
        <v>44</v>
      </c>
      <c r="C583" s="72" t="s">
        <v>943</v>
      </c>
      <c r="D583" s="35" t="s">
        <v>629</v>
      </c>
      <c r="E583" s="39" t="s">
        <v>13</v>
      </c>
      <c r="F583" s="61">
        <v>871.92499999999995</v>
      </c>
      <c r="G583" s="47">
        <v>10</v>
      </c>
      <c r="H583" s="99">
        <v>8719.25</v>
      </c>
      <c r="I583" s="24"/>
      <c r="J583" s="57">
        <f t="shared" si="93"/>
        <v>44</v>
      </c>
      <c r="K583" s="58" t="str">
        <f t="shared" si="94"/>
        <v>Ремень 1220 6РК</v>
      </c>
      <c r="L583" s="129" t="str">
        <f t="shared" si="95"/>
        <v>1220 6РК</v>
      </c>
      <c r="M583" s="120"/>
      <c r="N583" s="59" t="str">
        <f t="shared" si="96"/>
        <v>шт</v>
      </c>
      <c r="O583" s="60">
        <f t="shared" si="97"/>
        <v>871.92499999999995</v>
      </c>
      <c r="P583" s="120"/>
      <c r="Q583" s="59">
        <f t="shared" si="98"/>
        <v>10</v>
      </c>
      <c r="R583" s="60">
        <f t="shared" si="92"/>
        <v>0</v>
      </c>
    </row>
    <row r="584" spans="2:18" ht="30" x14ac:dyDescent="0.25">
      <c r="B584" s="34">
        <v>45</v>
      </c>
      <c r="C584" s="72" t="s">
        <v>944</v>
      </c>
      <c r="D584" s="35" t="s">
        <v>986</v>
      </c>
      <c r="E584" s="39" t="s">
        <v>13</v>
      </c>
      <c r="F584" s="61">
        <v>193.65833333333333</v>
      </c>
      <c r="G584" s="47">
        <v>10</v>
      </c>
      <c r="H584" s="99">
        <v>1936.5833333333333</v>
      </c>
      <c r="I584" s="24"/>
      <c r="J584" s="57">
        <f t="shared" si="93"/>
        <v>45</v>
      </c>
      <c r="K584" s="58" t="str">
        <f t="shared" si="94"/>
        <v>Ремень 750 ГУРа Газель (УМЗ-4216 Евро-3) (8.5х8-750) (Профиль 'А')</v>
      </c>
      <c r="L584" s="129" t="str">
        <f t="shared" si="95"/>
        <v>33023-3407072</v>
      </c>
      <c r="M584" s="120"/>
      <c r="N584" s="59" t="str">
        <f t="shared" si="96"/>
        <v>шт</v>
      </c>
      <c r="O584" s="60">
        <f t="shared" si="97"/>
        <v>193.65833333333333</v>
      </c>
      <c r="P584" s="120"/>
      <c r="Q584" s="59">
        <f t="shared" si="98"/>
        <v>10</v>
      </c>
      <c r="R584" s="60">
        <f t="shared" si="92"/>
        <v>0</v>
      </c>
    </row>
    <row r="585" spans="2:18" x14ac:dyDescent="0.25">
      <c r="B585" s="34">
        <v>46</v>
      </c>
      <c r="C585" s="72" t="s">
        <v>343</v>
      </c>
      <c r="D585" s="35" t="s">
        <v>344</v>
      </c>
      <c r="E585" s="39" t="s">
        <v>13</v>
      </c>
      <c r="F585" s="61">
        <v>371.57499999999999</v>
      </c>
      <c r="G585" s="47">
        <v>24</v>
      </c>
      <c r="H585" s="99">
        <v>8917.7999999999993</v>
      </c>
      <c r="I585" s="24"/>
      <c r="J585" s="57">
        <f t="shared" si="93"/>
        <v>46</v>
      </c>
      <c r="K585" s="58" t="str">
        <f t="shared" si="94"/>
        <v>Сайлентблок рессоры ГАЗ 3302</v>
      </c>
      <c r="L585" s="129" t="str">
        <f t="shared" si="95"/>
        <v>3302-2902027</v>
      </c>
      <c r="M585" s="120"/>
      <c r="N585" s="59" t="str">
        <f t="shared" si="96"/>
        <v>шт</v>
      </c>
      <c r="O585" s="60">
        <f t="shared" si="97"/>
        <v>371.57499999999999</v>
      </c>
      <c r="P585" s="120"/>
      <c r="Q585" s="59">
        <f t="shared" si="98"/>
        <v>24</v>
      </c>
      <c r="R585" s="60">
        <f t="shared" si="92"/>
        <v>0</v>
      </c>
    </row>
    <row r="586" spans="2:18" x14ac:dyDescent="0.25">
      <c r="B586" s="34">
        <v>47</v>
      </c>
      <c r="C586" s="72" t="s">
        <v>668</v>
      </c>
      <c r="D586" s="35" t="s">
        <v>987</v>
      </c>
      <c r="E586" s="39" t="s">
        <v>13</v>
      </c>
      <c r="F586" s="73">
        <v>12261.733333333334</v>
      </c>
      <c r="G586" s="47">
        <v>2</v>
      </c>
      <c r="H586" s="99">
        <v>24523.466666666667</v>
      </c>
      <c r="I586" s="24"/>
      <c r="J586" s="57">
        <f t="shared" si="93"/>
        <v>47</v>
      </c>
      <c r="K586" s="58" t="str">
        <f t="shared" si="94"/>
        <v>Стартер</v>
      </c>
      <c r="L586" s="129" t="str">
        <f t="shared" si="95"/>
        <v>СТ230-А</v>
      </c>
      <c r="M586" s="120"/>
      <c r="N586" s="59" t="str">
        <f t="shared" si="96"/>
        <v>шт</v>
      </c>
      <c r="O586" s="60">
        <f t="shared" si="97"/>
        <v>12261.733333333334</v>
      </c>
      <c r="P586" s="120"/>
      <c r="Q586" s="59">
        <f t="shared" si="98"/>
        <v>2</v>
      </c>
      <c r="R586" s="60">
        <f t="shared" si="92"/>
        <v>0</v>
      </c>
    </row>
    <row r="587" spans="2:18" x14ac:dyDescent="0.25">
      <c r="B587" s="34">
        <v>48</v>
      </c>
      <c r="C587" s="72" t="s">
        <v>945</v>
      </c>
      <c r="D587" s="35" t="s">
        <v>988</v>
      </c>
      <c r="E587" s="39" t="s">
        <v>13</v>
      </c>
      <c r="F587" s="73">
        <v>6822.8916666666673</v>
      </c>
      <c r="G587" s="47">
        <v>2</v>
      </c>
      <c r="H587" s="99">
        <v>13645.783333333335</v>
      </c>
      <c r="I587" s="24"/>
      <c r="J587" s="57">
        <f t="shared" si="93"/>
        <v>48</v>
      </c>
      <c r="K587" s="58" t="str">
        <f t="shared" si="94"/>
        <v>Стартер редукторный дв. 406, 405, 409</v>
      </c>
      <c r="L587" s="129" t="str">
        <f t="shared" si="95"/>
        <v>ДМ.406-3708010</v>
      </c>
      <c r="M587" s="120"/>
      <c r="N587" s="59" t="str">
        <f t="shared" si="96"/>
        <v>шт</v>
      </c>
      <c r="O587" s="60">
        <f t="shared" si="97"/>
        <v>6822.8916666666673</v>
      </c>
      <c r="P587" s="120"/>
      <c r="Q587" s="59">
        <f t="shared" si="98"/>
        <v>2</v>
      </c>
      <c r="R587" s="60">
        <f t="shared" si="92"/>
        <v>0</v>
      </c>
    </row>
    <row r="588" spans="2:18" x14ac:dyDescent="0.25">
      <c r="B588" s="34">
        <v>49</v>
      </c>
      <c r="C588" s="72" t="s">
        <v>946</v>
      </c>
      <c r="D588" s="35"/>
      <c r="E588" s="39" t="s">
        <v>13</v>
      </c>
      <c r="F588" s="61">
        <v>12870</v>
      </c>
      <c r="G588" s="47">
        <v>1</v>
      </c>
      <c r="H588" s="99">
        <v>12870</v>
      </c>
      <c r="I588" s="24"/>
      <c r="J588" s="57">
        <f t="shared" si="93"/>
        <v>49</v>
      </c>
      <c r="K588" s="58" t="str">
        <f t="shared" si="94"/>
        <v>Тент , платформы Газель</v>
      </c>
      <c r="L588" s="129">
        <f t="shared" si="95"/>
        <v>0</v>
      </c>
      <c r="M588" s="120"/>
      <c r="N588" s="59" t="str">
        <f t="shared" si="96"/>
        <v>шт</v>
      </c>
      <c r="O588" s="60">
        <f t="shared" si="97"/>
        <v>12870</v>
      </c>
      <c r="P588" s="120"/>
      <c r="Q588" s="59">
        <f t="shared" si="98"/>
        <v>1</v>
      </c>
      <c r="R588" s="60">
        <f t="shared" si="92"/>
        <v>0</v>
      </c>
    </row>
    <row r="589" spans="2:18" x14ac:dyDescent="0.25">
      <c r="B589" s="34">
        <v>50</v>
      </c>
      <c r="C589" s="72" t="s">
        <v>947</v>
      </c>
      <c r="D589" s="35" t="s">
        <v>989</v>
      </c>
      <c r="E589" s="39" t="s">
        <v>13</v>
      </c>
      <c r="F589" s="61">
        <v>403.47500000000002</v>
      </c>
      <c r="G589" s="47">
        <v>2</v>
      </c>
      <c r="H589" s="99">
        <v>806.95</v>
      </c>
      <c r="I589" s="24"/>
      <c r="J589" s="57">
        <f t="shared" si="93"/>
        <v>50</v>
      </c>
      <c r="K589" s="58" t="str">
        <f t="shared" si="94"/>
        <v>Термостат ГАЗ-53</v>
      </c>
      <c r="L589" s="129" t="str">
        <f t="shared" si="95"/>
        <v>108-1306100-01-ТС</v>
      </c>
      <c r="M589" s="120"/>
      <c r="N589" s="59" t="str">
        <f t="shared" si="96"/>
        <v>шт</v>
      </c>
      <c r="O589" s="60">
        <f t="shared" si="97"/>
        <v>403.47500000000002</v>
      </c>
      <c r="P589" s="120"/>
      <c r="Q589" s="59">
        <f t="shared" si="98"/>
        <v>2</v>
      </c>
      <c r="R589" s="60">
        <f t="shared" si="92"/>
        <v>0</v>
      </c>
    </row>
    <row r="590" spans="2:18" ht="30" x14ac:dyDescent="0.25">
      <c r="B590" s="34">
        <v>51</v>
      </c>
      <c r="C590" s="72" t="s">
        <v>948</v>
      </c>
      <c r="D590" s="35" t="s">
        <v>990</v>
      </c>
      <c r="E590" s="39" t="s">
        <v>13</v>
      </c>
      <c r="F590" s="73">
        <v>3796.6083333333336</v>
      </c>
      <c r="G590" s="47">
        <v>1</v>
      </c>
      <c r="H590" s="99">
        <v>3796.6083333333336</v>
      </c>
      <c r="I590" s="24"/>
      <c r="J590" s="57">
        <f t="shared" si="93"/>
        <v>51</v>
      </c>
      <c r="K590" s="58" t="str">
        <f t="shared" si="94"/>
        <v>усилитель вакуумный гидропрв. торм. ГАЗЕЛЬ</v>
      </c>
      <c r="L590" s="129" t="str">
        <f t="shared" si="95"/>
        <v>3302-22070В</v>
      </c>
      <c r="M590" s="120"/>
      <c r="N590" s="59" t="str">
        <f t="shared" si="96"/>
        <v>шт</v>
      </c>
      <c r="O590" s="60">
        <f t="shared" si="97"/>
        <v>3796.6083333333336</v>
      </c>
      <c r="P590" s="120"/>
      <c r="Q590" s="59">
        <f t="shared" si="98"/>
        <v>1</v>
      </c>
      <c r="R590" s="60">
        <f t="shared" si="92"/>
        <v>0</v>
      </c>
    </row>
    <row r="591" spans="2:18" x14ac:dyDescent="0.25">
      <c r="B591" s="34">
        <v>52</v>
      </c>
      <c r="C591" s="72" t="s">
        <v>700</v>
      </c>
      <c r="D591" s="35" t="s">
        <v>701</v>
      </c>
      <c r="E591" s="39" t="s">
        <v>13</v>
      </c>
      <c r="F591" s="73">
        <v>2950.8833333333332</v>
      </c>
      <c r="G591" s="47">
        <v>2</v>
      </c>
      <c r="H591" s="99">
        <v>5901.7666666666664</v>
      </c>
      <c r="I591" s="24"/>
      <c r="J591" s="57">
        <f t="shared" si="93"/>
        <v>52</v>
      </c>
      <c r="K591" s="58" t="str">
        <f t="shared" si="94"/>
        <v>Усилитель тормозов с цилиндром</v>
      </c>
      <c r="L591" s="129" t="str">
        <f t="shared" si="95"/>
        <v>3205-3510009</v>
      </c>
      <c r="M591" s="120"/>
      <c r="N591" s="59" t="str">
        <f t="shared" si="96"/>
        <v>шт</v>
      </c>
      <c r="O591" s="60">
        <f t="shared" si="97"/>
        <v>2950.8833333333332</v>
      </c>
      <c r="P591" s="120"/>
      <c r="Q591" s="59">
        <f t="shared" si="98"/>
        <v>2</v>
      </c>
      <c r="R591" s="60">
        <f t="shared" si="92"/>
        <v>0</v>
      </c>
    </row>
    <row r="592" spans="2:18" x14ac:dyDescent="0.25">
      <c r="B592" s="34">
        <v>53</v>
      </c>
      <c r="C592" s="72" t="s">
        <v>949</v>
      </c>
      <c r="D592" s="35" t="s">
        <v>991</v>
      </c>
      <c r="E592" s="39" t="s">
        <v>13</v>
      </c>
      <c r="F592" s="73">
        <v>2817.541666666667</v>
      </c>
      <c r="G592" s="47">
        <v>10</v>
      </c>
      <c r="H592" s="99">
        <v>28175.416666666672</v>
      </c>
      <c r="I592" s="24"/>
      <c r="J592" s="57">
        <f t="shared" si="93"/>
        <v>53</v>
      </c>
      <c r="K592" s="58" t="str">
        <f t="shared" si="94"/>
        <v>фильтр масляный (ГАЗ, ПАЗ)</v>
      </c>
      <c r="L592" s="129" t="str">
        <f t="shared" si="95"/>
        <v>53-1012040</v>
      </c>
      <c r="M592" s="120"/>
      <c r="N592" s="59" t="str">
        <f t="shared" si="96"/>
        <v>шт</v>
      </c>
      <c r="O592" s="60">
        <f t="shared" si="97"/>
        <v>2817.541666666667</v>
      </c>
      <c r="P592" s="120"/>
      <c r="Q592" s="59">
        <f t="shared" si="98"/>
        <v>10</v>
      </c>
      <c r="R592" s="60">
        <f t="shared" si="92"/>
        <v>0</v>
      </c>
    </row>
    <row r="593" spans="2:18" x14ac:dyDescent="0.25">
      <c r="B593" s="34">
        <v>54</v>
      </c>
      <c r="C593" s="72" t="s">
        <v>200</v>
      </c>
      <c r="D593" s="35" t="s">
        <v>992</v>
      </c>
      <c r="E593" s="39" t="s">
        <v>13</v>
      </c>
      <c r="F593" s="61">
        <v>183.50833333333335</v>
      </c>
      <c r="G593" s="47">
        <v>40</v>
      </c>
      <c r="H593" s="99">
        <v>7340.3333333333339</v>
      </c>
      <c r="I593" s="24"/>
      <c r="J593" s="57">
        <f t="shared" si="93"/>
        <v>54</v>
      </c>
      <c r="K593" s="58" t="str">
        <f t="shared" si="94"/>
        <v>Фильтр масляный УАЗ</v>
      </c>
      <c r="L593" s="129" t="str">
        <f t="shared" si="95"/>
        <v>406-1012005-11</v>
      </c>
      <c r="M593" s="120"/>
      <c r="N593" s="59" t="str">
        <f t="shared" si="96"/>
        <v>шт</v>
      </c>
      <c r="O593" s="60">
        <f t="shared" si="97"/>
        <v>183.50833333333335</v>
      </c>
      <c r="P593" s="120"/>
      <c r="Q593" s="59">
        <f t="shared" si="98"/>
        <v>40</v>
      </c>
      <c r="R593" s="60">
        <f t="shared" si="92"/>
        <v>0</v>
      </c>
    </row>
    <row r="594" spans="2:18" x14ac:dyDescent="0.25">
      <c r="B594" s="34">
        <v>55</v>
      </c>
      <c r="C594" s="72" t="s">
        <v>950</v>
      </c>
      <c r="D594" s="35" t="s">
        <v>993</v>
      </c>
      <c r="E594" s="39" t="s">
        <v>13</v>
      </c>
      <c r="F594" s="61">
        <v>1327.8416666666667</v>
      </c>
      <c r="G594" s="47">
        <v>1</v>
      </c>
      <c r="H594" s="99">
        <v>1327.8416666666667</v>
      </c>
      <c r="I594" s="24"/>
      <c r="J594" s="57">
        <f t="shared" si="93"/>
        <v>55</v>
      </c>
      <c r="K594" s="58" t="str">
        <f t="shared" si="94"/>
        <v>Цилиндр сцепления  главный</v>
      </c>
      <c r="L594" s="129" t="str">
        <f t="shared" si="95"/>
        <v>66-1602300</v>
      </c>
      <c r="M594" s="120"/>
      <c r="N594" s="59" t="str">
        <f t="shared" si="96"/>
        <v>шт</v>
      </c>
      <c r="O594" s="60">
        <f t="shared" si="97"/>
        <v>1327.8416666666667</v>
      </c>
      <c r="P594" s="120"/>
      <c r="Q594" s="59">
        <f t="shared" si="98"/>
        <v>1</v>
      </c>
      <c r="R594" s="60">
        <f t="shared" si="92"/>
        <v>0</v>
      </c>
    </row>
    <row r="595" spans="2:18" x14ac:dyDescent="0.25">
      <c r="B595" s="34">
        <v>56</v>
      </c>
      <c r="C595" s="72" t="s">
        <v>951</v>
      </c>
      <c r="D595" s="35" t="s">
        <v>994</v>
      </c>
      <c r="E595" s="39" t="s">
        <v>13</v>
      </c>
      <c r="F595" s="61">
        <v>22738.575000000001</v>
      </c>
      <c r="G595" s="47">
        <v>1</v>
      </c>
      <c r="H595" s="99">
        <v>22738.575000000001</v>
      </c>
      <c r="I595" s="24"/>
      <c r="J595" s="57">
        <f t="shared" si="93"/>
        <v>56</v>
      </c>
      <c r="K595" s="58" t="str">
        <f t="shared" si="94"/>
        <v>Шарнир кулака</v>
      </c>
      <c r="L595" s="129" t="str">
        <f t="shared" si="95"/>
        <v>66-2304061</v>
      </c>
      <c r="M595" s="120"/>
      <c r="N595" s="59" t="str">
        <f t="shared" si="96"/>
        <v>шт</v>
      </c>
      <c r="O595" s="60">
        <f t="shared" si="97"/>
        <v>22738.575000000001</v>
      </c>
      <c r="P595" s="120"/>
      <c r="Q595" s="59">
        <f t="shared" si="98"/>
        <v>1</v>
      </c>
      <c r="R595" s="60">
        <f t="shared" si="92"/>
        <v>0</v>
      </c>
    </row>
    <row r="596" spans="2:18" x14ac:dyDescent="0.25">
      <c r="B596" s="34">
        <v>57</v>
      </c>
      <c r="C596" s="72" t="s">
        <v>951</v>
      </c>
      <c r="D596" s="35" t="s">
        <v>995</v>
      </c>
      <c r="E596" s="39" t="s">
        <v>13</v>
      </c>
      <c r="F596" s="61">
        <v>22738.575000000001</v>
      </c>
      <c r="G596" s="47">
        <v>1</v>
      </c>
      <c r="H596" s="99">
        <v>22738.575000000001</v>
      </c>
      <c r="I596" s="24"/>
      <c r="J596" s="57">
        <f t="shared" si="93"/>
        <v>57</v>
      </c>
      <c r="K596" s="58" t="str">
        <f t="shared" si="94"/>
        <v>Шарнир кулака</v>
      </c>
      <c r="L596" s="129" t="str">
        <f t="shared" si="95"/>
        <v>66-2304060</v>
      </c>
      <c r="M596" s="120"/>
      <c r="N596" s="59" t="str">
        <f t="shared" si="96"/>
        <v>шт</v>
      </c>
      <c r="O596" s="60">
        <f t="shared" si="97"/>
        <v>22738.575000000001</v>
      </c>
      <c r="P596" s="120"/>
      <c r="Q596" s="59">
        <f t="shared" si="98"/>
        <v>1</v>
      </c>
      <c r="R596" s="60">
        <f t="shared" si="92"/>
        <v>0</v>
      </c>
    </row>
    <row r="597" spans="2:18" x14ac:dyDescent="0.25">
      <c r="B597" s="74">
        <v>58</v>
      </c>
      <c r="C597" s="75" t="s">
        <v>952</v>
      </c>
      <c r="D597" s="75" t="s">
        <v>258</v>
      </c>
      <c r="E597" s="76" t="s">
        <v>13</v>
      </c>
      <c r="F597" s="77">
        <v>12631.725</v>
      </c>
      <c r="G597" s="74">
        <v>1</v>
      </c>
      <c r="H597" s="99">
        <v>12631.725</v>
      </c>
      <c r="I597" s="24"/>
      <c r="J597" s="57">
        <f t="shared" si="93"/>
        <v>58</v>
      </c>
      <c r="K597" s="58" t="str">
        <f t="shared" si="94"/>
        <v>Шарнир кулака поворотного левый</v>
      </c>
      <c r="L597" s="129" t="str">
        <f t="shared" si="95"/>
        <v>23107-2304061</v>
      </c>
      <c r="M597" s="120"/>
      <c r="N597" s="59" t="str">
        <f t="shared" si="96"/>
        <v>шт</v>
      </c>
      <c r="O597" s="60">
        <f t="shared" si="97"/>
        <v>12631.725</v>
      </c>
      <c r="P597" s="120"/>
      <c r="Q597" s="59">
        <f t="shared" si="98"/>
        <v>1</v>
      </c>
      <c r="R597" s="60">
        <f t="shared" si="92"/>
        <v>0</v>
      </c>
    </row>
    <row r="598" spans="2:18" x14ac:dyDescent="0.25">
      <c r="B598" s="74">
        <v>59</v>
      </c>
      <c r="C598" s="75" t="s">
        <v>952</v>
      </c>
      <c r="D598" s="75" t="s">
        <v>996</v>
      </c>
      <c r="E598" s="76" t="s">
        <v>13</v>
      </c>
      <c r="F598" s="78">
        <v>10652.133333333333</v>
      </c>
      <c r="G598" s="74">
        <v>1</v>
      </c>
      <c r="H598" s="99">
        <v>10652.133333333333</v>
      </c>
      <c r="I598" s="24"/>
      <c r="J598" s="57">
        <f t="shared" si="93"/>
        <v>59</v>
      </c>
      <c r="K598" s="58" t="str">
        <f t="shared" si="94"/>
        <v>Шарнир кулака поворотного левый</v>
      </c>
      <c r="L598" s="129" t="str">
        <f t="shared" si="95"/>
        <v>33027-2304061-01</v>
      </c>
      <c r="M598" s="120"/>
      <c r="N598" s="59" t="str">
        <f t="shared" si="96"/>
        <v>шт</v>
      </c>
      <c r="O598" s="60">
        <f t="shared" si="97"/>
        <v>10652.133333333333</v>
      </c>
      <c r="P598" s="120"/>
      <c r="Q598" s="59">
        <f t="shared" si="98"/>
        <v>1</v>
      </c>
      <c r="R598" s="60">
        <f t="shared" si="92"/>
        <v>0</v>
      </c>
    </row>
    <row r="599" spans="2:18" x14ac:dyDescent="0.25">
      <c r="B599" s="74">
        <v>60</v>
      </c>
      <c r="C599" s="75" t="s">
        <v>789</v>
      </c>
      <c r="D599" s="75" t="s">
        <v>259</v>
      </c>
      <c r="E599" s="76" t="s">
        <v>13</v>
      </c>
      <c r="F599" s="78">
        <v>13951.458333333334</v>
      </c>
      <c r="G599" s="74">
        <v>1</v>
      </c>
      <c r="H599" s="99">
        <v>13951.458333333334</v>
      </c>
      <c r="I599" s="24"/>
      <c r="J599" s="57">
        <f t="shared" si="93"/>
        <v>60</v>
      </c>
      <c r="K599" s="58" t="str">
        <f t="shared" si="94"/>
        <v>Шарнир кулака поворотного правый</v>
      </c>
      <c r="L599" s="129" t="str">
        <f t="shared" si="95"/>
        <v>23107-2304060</v>
      </c>
      <c r="M599" s="120"/>
      <c r="N599" s="59" t="str">
        <f t="shared" ref="N599:N613" si="99">E599</f>
        <v>шт</v>
      </c>
      <c r="O599" s="60">
        <f t="shared" ref="O599:O613" si="100">F599</f>
        <v>13951.458333333334</v>
      </c>
      <c r="P599" s="120"/>
      <c r="Q599" s="59">
        <f t="shared" ref="Q599:Q613" si="101">G599</f>
        <v>1</v>
      </c>
      <c r="R599" s="60">
        <f t="shared" ref="R599:R613" si="102">P599*Q599</f>
        <v>0</v>
      </c>
    </row>
    <row r="600" spans="2:18" x14ac:dyDescent="0.25">
      <c r="B600" s="74">
        <v>61</v>
      </c>
      <c r="C600" s="75" t="s">
        <v>789</v>
      </c>
      <c r="D600" s="75" t="s">
        <v>997</v>
      </c>
      <c r="E600" s="76" t="s">
        <v>13</v>
      </c>
      <c r="F600" s="78">
        <v>11877.6</v>
      </c>
      <c r="G600" s="74">
        <v>1</v>
      </c>
      <c r="H600" s="99">
        <v>11877.6</v>
      </c>
      <c r="I600" s="24"/>
      <c r="J600" s="57">
        <f t="shared" si="93"/>
        <v>61</v>
      </c>
      <c r="K600" s="58" t="str">
        <f t="shared" si="94"/>
        <v>Шарнир кулака поворотного правый</v>
      </c>
      <c r="L600" s="129" t="str">
        <f t="shared" si="95"/>
        <v>33027-2304060-01</v>
      </c>
      <c r="M600" s="120"/>
      <c r="N600" s="59" t="str">
        <f t="shared" si="99"/>
        <v>шт</v>
      </c>
      <c r="O600" s="60">
        <f t="shared" si="100"/>
        <v>11877.6</v>
      </c>
      <c r="P600" s="120"/>
      <c r="Q600" s="59">
        <f t="shared" si="101"/>
        <v>1</v>
      </c>
      <c r="R600" s="60">
        <f t="shared" si="102"/>
        <v>0</v>
      </c>
    </row>
    <row r="601" spans="2:18" x14ac:dyDescent="0.25">
      <c r="B601" s="74">
        <v>62</v>
      </c>
      <c r="C601" s="75" t="s">
        <v>953</v>
      </c>
      <c r="D601" s="75" t="s">
        <v>998</v>
      </c>
      <c r="E601" s="76" t="s">
        <v>49</v>
      </c>
      <c r="F601" s="78">
        <v>2080.2750000000001</v>
      </c>
      <c r="G601" s="74">
        <v>8</v>
      </c>
      <c r="H601" s="99">
        <v>16642.2</v>
      </c>
      <c r="I601" s="24"/>
      <c r="J601" s="57">
        <f t="shared" si="93"/>
        <v>62</v>
      </c>
      <c r="K601" s="58" t="str">
        <f t="shared" si="94"/>
        <v>Шкворень ГАЗель</v>
      </c>
      <c r="L601" s="129" t="str">
        <f t="shared" si="95"/>
        <v>33027-2304800</v>
      </c>
      <c r="M601" s="120"/>
      <c r="N601" s="59" t="str">
        <f t="shared" si="99"/>
        <v>компл</v>
      </c>
      <c r="O601" s="60">
        <f t="shared" si="100"/>
        <v>2080.2750000000001</v>
      </c>
      <c r="P601" s="120"/>
      <c r="Q601" s="59">
        <f t="shared" si="101"/>
        <v>8</v>
      </c>
      <c r="R601" s="60">
        <f t="shared" si="102"/>
        <v>0</v>
      </c>
    </row>
    <row r="602" spans="2:18" x14ac:dyDescent="0.25">
      <c r="B602" s="74">
        <v>63</v>
      </c>
      <c r="C602" s="75" t="s">
        <v>954</v>
      </c>
      <c r="D602" s="75" t="s">
        <v>999</v>
      </c>
      <c r="E602" s="76" t="s">
        <v>13</v>
      </c>
      <c r="F602" s="78">
        <v>2447.1083333333336</v>
      </c>
      <c r="G602" s="74">
        <v>2</v>
      </c>
      <c r="H602" s="99">
        <v>4894.2166666666672</v>
      </c>
      <c r="I602" s="24"/>
      <c r="J602" s="57">
        <f t="shared" si="93"/>
        <v>63</v>
      </c>
      <c r="K602" s="58" t="str">
        <f t="shared" si="94"/>
        <v>Электровентилятор</v>
      </c>
      <c r="L602" s="129" t="str">
        <f t="shared" si="95"/>
        <v>2217-1308004</v>
      </c>
      <c r="M602" s="120"/>
      <c r="N602" s="59" t="str">
        <f t="shared" si="99"/>
        <v>шт</v>
      </c>
      <c r="O602" s="60">
        <f t="shared" si="100"/>
        <v>2447.1083333333336</v>
      </c>
      <c r="P602" s="120"/>
      <c r="Q602" s="59">
        <f t="shared" si="101"/>
        <v>2</v>
      </c>
      <c r="R602" s="60">
        <f t="shared" si="102"/>
        <v>0</v>
      </c>
    </row>
    <row r="603" spans="2:18" x14ac:dyDescent="0.25">
      <c r="B603" s="74">
        <v>64</v>
      </c>
      <c r="C603" s="75" t="s">
        <v>1000</v>
      </c>
      <c r="D603" s="75" t="s">
        <v>1001</v>
      </c>
      <c r="E603" s="76" t="s">
        <v>13</v>
      </c>
      <c r="F603" s="78">
        <v>523.1583333333333</v>
      </c>
      <c r="G603" s="74">
        <v>6</v>
      </c>
      <c r="H603" s="99">
        <v>3138.95</v>
      </c>
      <c r="I603" s="24"/>
      <c r="J603" s="57">
        <f t="shared" si="93"/>
        <v>64</v>
      </c>
      <c r="K603" s="58" t="str">
        <f t="shared" si="94"/>
        <v>фильтр масляный</v>
      </c>
      <c r="L603" s="129" t="str">
        <f t="shared" si="95"/>
        <v>ММЗД245OG214</v>
      </c>
      <c r="M603" s="120"/>
      <c r="N603" s="59" t="str">
        <f t="shared" si="99"/>
        <v>шт</v>
      </c>
      <c r="O603" s="60">
        <f t="shared" si="100"/>
        <v>523.1583333333333</v>
      </c>
      <c r="P603" s="120"/>
      <c r="Q603" s="59">
        <f t="shared" si="101"/>
        <v>6</v>
      </c>
      <c r="R603" s="60">
        <f t="shared" si="102"/>
        <v>0</v>
      </c>
    </row>
    <row r="604" spans="2:18" x14ac:dyDescent="0.25">
      <c r="B604" s="74">
        <v>65</v>
      </c>
      <c r="C604" s="75" t="s">
        <v>498</v>
      </c>
      <c r="D604" s="75" t="s">
        <v>111</v>
      </c>
      <c r="E604" s="76" t="s">
        <v>13</v>
      </c>
      <c r="F604" s="78">
        <v>7975</v>
      </c>
      <c r="G604" s="74">
        <v>1</v>
      </c>
      <c r="H604" s="99">
        <v>7975</v>
      </c>
      <c r="I604" s="24"/>
      <c r="J604" s="57">
        <f t="shared" si="93"/>
        <v>65</v>
      </c>
      <c r="K604" s="58" t="str">
        <f t="shared" si="94"/>
        <v>Компрессор ГАЗ 33081</v>
      </c>
      <c r="L604" s="129" t="str">
        <f t="shared" si="95"/>
        <v>А29.05.000</v>
      </c>
      <c r="M604" s="120"/>
      <c r="N604" s="59" t="str">
        <f t="shared" si="99"/>
        <v>шт</v>
      </c>
      <c r="O604" s="60">
        <f t="shared" si="100"/>
        <v>7975</v>
      </c>
      <c r="P604" s="120"/>
      <c r="Q604" s="59">
        <f t="shared" si="101"/>
        <v>1</v>
      </c>
      <c r="R604" s="60">
        <f t="shared" si="102"/>
        <v>0</v>
      </c>
    </row>
    <row r="605" spans="2:18" x14ac:dyDescent="0.25">
      <c r="B605" s="74">
        <v>66</v>
      </c>
      <c r="C605" s="75" t="s">
        <v>291</v>
      </c>
      <c r="D605" s="75" t="s">
        <v>24</v>
      </c>
      <c r="E605" s="76" t="s">
        <v>13</v>
      </c>
      <c r="F605" s="78">
        <v>7968.3583333333345</v>
      </c>
      <c r="G605" s="74">
        <v>1</v>
      </c>
      <c r="H605" s="99">
        <v>7968.3583333333345</v>
      </c>
      <c r="I605" s="24"/>
      <c r="J605" s="57">
        <f t="shared" si="93"/>
        <v>66</v>
      </c>
      <c r="K605" s="58" t="str">
        <f t="shared" si="94"/>
        <v>Вал карданный промежуточный</v>
      </c>
      <c r="L605" s="129" t="str">
        <f t="shared" si="95"/>
        <v>33081-2202010</v>
      </c>
      <c r="M605" s="120"/>
      <c r="N605" s="59" t="str">
        <f t="shared" si="99"/>
        <v>шт</v>
      </c>
      <c r="O605" s="60">
        <f t="shared" si="100"/>
        <v>7968.3583333333345</v>
      </c>
      <c r="P605" s="120"/>
      <c r="Q605" s="59">
        <f t="shared" si="101"/>
        <v>1</v>
      </c>
      <c r="R605" s="60">
        <f t="shared" si="102"/>
        <v>0</v>
      </c>
    </row>
    <row r="606" spans="2:18" x14ac:dyDescent="0.25">
      <c r="B606" s="74">
        <v>67</v>
      </c>
      <c r="C606" s="75" t="s">
        <v>92</v>
      </c>
      <c r="D606" s="75" t="s">
        <v>93</v>
      </c>
      <c r="E606" s="76" t="s">
        <v>13</v>
      </c>
      <c r="F606" s="78">
        <v>306629.875</v>
      </c>
      <c r="G606" s="74">
        <v>1</v>
      </c>
      <c r="H606" s="99">
        <v>306629.875</v>
      </c>
      <c r="I606" s="24"/>
      <c r="J606" s="57">
        <f t="shared" si="93"/>
        <v>67</v>
      </c>
      <c r="K606" s="58" t="str">
        <f t="shared" si="94"/>
        <v>Двигатель Д-245 7Е2 на ГАЗ-33086</v>
      </c>
      <c r="L606" s="129" t="str">
        <f t="shared" si="95"/>
        <v>245-0000100-842В</v>
      </c>
      <c r="M606" s="120"/>
      <c r="N606" s="59" t="str">
        <f t="shared" si="99"/>
        <v>шт</v>
      </c>
      <c r="O606" s="60">
        <f t="shared" si="100"/>
        <v>306629.875</v>
      </c>
      <c r="P606" s="120"/>
      <c r="Q606" s="59">
        <f t="shared" si="101"/>
        <v>1</v>
      </c>
      <c r="R606" s="60">
        <f t="shared" si="102"/>
        <v>0</v>
      </c>
    </row>
    <row r="607" spans="2:18" x14ac:dyDescent="0.25">
      <c r="B607" s="74">
        <v>68</v>
      </c>
      <c r="C607" s="75" t="s">
        <v>1002</v>
      </c>
      <c r="D607" s="75" t="s">
        <v>182</v>
      </c>
      <c r="E607" s="76" t="s">
        <v>13</v>
      </c>
      <c r="F607" s="78">
        <v>13415.183333333332</v>
      </c>
      <c r="G607" s="74">
        <v>1</v>
      </c>
      <c r="H607" s="99">
        <v>13415.183333333332</v>
      </c>
      <c r="I607" s="24"/>
      <c r="J607" s="57">
        <f t="shared" si="93"/>
        <v>68</v>
      </c>
      <c r="K607" s="58" t="str">
        <f t="shared" si="94"/>
        <v>Стартер ГАЗ 33081</v>
      </c>
      <c r="L607" s="129" t="str">
        <f t="shared" si="95"/>
        <v>7402.3708 19ВУ178552</v>
      </c>
      <c r="M607" s="120"/>
      <c r="N607" s="59" t="str">
        <f t="shared" si="99"/>
        <v>шт</v>
      </c>
      <c r="O607" s="60">
        <f t="shared" si="100"/>
        <v>13415.183333333332</v>
      </c>
      <c r="P607" s="120"/>
      <c r="Q607" s="59">
        <f t="shared" si="101"/>
        <v>1</v>
      </c>
      <c r="R607" s="60">
        <f t="shared" si="102"/>
        <v>0</v>
      </c>
    </row>
    <row r="608" spans="2:18" x14ac:dyDescent="0.25">
      <c r="B608" s="74">
        <v>69</v>
      </c>
      <c r="C608" s="75" t="s">
        <v>15</v>
      </c>
      <c r="D608" s="75" t="s">
        <v>25</v>
      </c>
      <c r="E608" s="76" t="s">
        <v>13</v>
      </c>
      <c r="F608" s="78">
        <v>114029.07500000001</v>
      </c>
      <c r="G608" s="74">
        <v>1</v>
      </c>
      <c r="H608" s="99">
        <v>114029.07500000001</v>
      </c>
      <c r="I608" s="24"/>
      <c r="J608" s="57">
        <f t="shared" si="93"/>
        <v>69</v>
      </c>
      <c r="K608" s="58" t="str">
        <f t="shared" si="94"/>
        <v>КПП в сборе ГАЗ-33081 (5 ст.)</v>
      </c>
      <c r="L608" s="129" t="str">
        <f t="shared" si="95"/>
        <v>33081-1700010</v>
      </c>
      <c r="M608" s="120"/>
      <c r="N608" s="59" t="str">
        <f t="shared" si="99"/>
        <v>шт</v>
      </c>
      <c r="O608" s="60">
        <f t="shared" si="100"/>
        <v>114029.07500000001</v>
      </c>
      <c r="P608" s="120"/>
      <c r="Q608" s="59">
        <f t="shared" si="101"/>
        <v>1</v>
      </c>
      <c r="R608" s="60">
        <f t="shared" si="102"/>
        <v>0</v>
      </c>
    </row>
    <row r="609" spans="2:18" x14ac:dyDescent="0.25">
      <c r="B609" s="74">
        <v>70</v>
      </c>
      <c r="C609" s="75" t="s">
        <v>1003</v>
      </c>
      <c r="D609" s="75" t="s">
        <v>1004</v>
      </c>
      <c r="E609" s="76" t="s">
        <v>13</v>
      </c>
      <c r="F609" s="78">
        <v>35550.808333333334</v>
      </c>
      <c r="G609" s="74">
        <v>1</v>
      </c>
      <c r="H609" s="99">
        <v>35550.808333333334</v>
      </c>
      <c r="I609" s="24"/>
      <c r="J609" s="57">
        <f t="shared" si="93"/>
        <v>70</v>
      </c>
      <c r="K609" s="58" t="str">
        <f t="shared" si="94"/>
        <v>Редуктор заднего моста ГАЗ-53</v>
      </c>
      <c r="L609" s="129" t="str">
        <f t="shared" si="95"/>
        <v>53-2402010</v>
      </c>
      <c r="M609" s="120"/>
      <c r="N609" s="59" t="str">
        <f t="shared" si="99"/>
        <v>шт</v>
      </c>
      <c r="O609" s="60">
        <f t="shared" si="100"/>
        <v>35550.808333333334</v>
      </c>
      <c r="P609" s="120"/>
      <c r="Q609" s="59">
        <f t="shared" si="101"/>
        <v>1</v>
      </c>
      <c r="R609" s="60">
        <f t="shared" si="102"/>
        <v>0</v>
      </c>
    </row>
    <row r="610" spans="2:18" x14ac:dyDescent="0.25">
      <c r="B610" s="74">
        <v>71</v>
      </c>
      <c r="C610" s="75" t="s">
        <v>312</v>
      </c>
      <c r="D610" s="75" t="s">
        <v>33</v>
      </c>
      <c r="E610" s="76" t="s">
        <v>13</v>
      </c>
      <c r="F610" s="78">
        <v>114029.07500000001</v>
      </c>
      <c r="G610" s="74">
        <v>1</v>
      </c>
      <c r="H610" s="99">
        <v>114029.07500000001</v>
      </c>
      <c r="I610" s="24"/>
      <c r="J610" s="57">
        <f t="shared" si="93"/>
        <v>71</v>
      </c>
      <c r="K610" s="58" t="str">
        <f t="shared" si="94"/>
        <v>Коробка раздаточная ГАЗ-33081</v>
      </c>
      <c r="L610" s="129" t="str">
        <f t="shared" si="95"/>
        <v>33081-1800014</v>
      </c>
      <c r="M610" s="120"/>
      <c r="N610" s="59" t="str">
        <f t="shared" si="99"/>
        <v>шт</v>
      </c>
      <c r="O610" s="60">
        <f t="shared" si="100"/>
        <v>114029.07500000001</v>
      </c>
      <c r="P610" s="120"/>
      <c r="Q610" s="59">
        <f t="shared" si="101"/>
        <v>1</v>
      </c>
      <c r="R610" s="60">
        <f t="shared" si="102"/>
        <v>0</v>
      </c>
    </row>
    <row r="611" spans="2:18" x14ac:dyDescent="0.25">
      <c r="B611" s="74">
        <v>72</v>
      </c>
      <c r="C611" s="75" t="s">
        <v>281</v>
      </c>
      <c r="D611" s="75" t="s">
        <v>28</v>
      </c>
      <c r="E611" s="76" t="s">
        <v>13</v>
      </c>
      <c r="F611" s="78">
        <v>23935.325000000001</v>
      </c>
      <c r="G611" s="74">
        <v>1</v>
      </c>
      <c r="H611" s="99">
        <v>23935.325000000001</v>
      </c>
      <c r="I611" s="24"/>
      <c r="J611" s="57">
        <f t="shared" si="93"/>
        <v>72</v>
      </c>
      <c r="K611" s="58" t="str">
        <f t="shared" si="94"/>
        <v>Вал карданный задний</v>
      </c>
      <c r="L611" s="129" t="str">
        <f t="shared" si="95"/>
        <v>33097-2201015</v>
      </c>
      <c r="M611" s="120"/>
      <c r="N611" s="59" t="str">
        <f t="shared" si="99"/>
        <v>шт</v>
      </c>
      <c r="O611" s="60">
        <f t="shared" si="100"/>
        <v>23935.325000000001</v>
      </c>
      <c r="P611" s="120"/>
      <c r="Q611" s="59">
        <f t="shared" si="101"/>
        <v>1</v>
      </c>
      <c r="R611" s="60">
        <f t="shared" si="102"/>
        <v>0</v>
      </c>
    </row>
    <row r="612" spans="2:18" x14ac:dyDescent="0.25">
      <c r="B612" s="74">
        <v>73</v>
      </c>
      <c r="C612" s="75" t="s">
        <v>289</v>
      </c>
      <c r="D612" s="75" t="s">
        <v>29</v>
      </c>
      <c r="E612" s="76" t="s">
        <v>13</v>
      </c>
      <c r="F612" s="78">
        <v>23935.325000000001</v>
      </c>
      <c r="G612" s="74">
        <v>1</v>
      </c>
      <c r="H612" s="99">
        <v>23935.325000000001</v>
      </c>
      <c r="I612" s="24"/>
      <c r="J612" s="57">
        <f t="shared" si="93"/>
        <v>73</v>
      </c>
      <c r="K612" s="58" t="str">
        <f t="shared" si="94"/>
        <v>Вал карданный передний</v>
      </c>
      <c r="L612" s="129" t="str">
        <f t="shared" si="95"/>
        <v>33097-2201010</v>
      </c>
      <c r="M612" s="120"/>
      <c r="N612" s="59" t="str">
        <f t="shared" si="99"/>
        <v>шт</v>
      </c>
      <c r="O612" s="60">
        <f t="shared" si="100"/>
        <v>23935.325000000001</v>
      </c>
      <c r="P612" s="120"/>
      <c r="Q612" s="59">
        <f t="shared" si="101"/>
        <v>1</v>
      </c>
      <c r="R612" s="60">
        <f t="shared" si="102"/>
        <v>0</v>
      </c>
    </row>
    <row r="613" spans="2:18" x14ac:dyDescent="0.25">
      <c r="B613" s="74">
        <v>74</v>
      </c>
      <c r="C613" s="75" t="s">
        <v>1005</v>
      </c>
      <c r="D613" s="75" t="s">
        <v>82</v>
      </c>
      <c r="E613" s="76" t="s">
        <v>13</v>
      </c>
      <c r="F613" s="78">
        <v>12427.225</v>
      </c>
      <c r="G613" s="74">
        <v>2</v>
      </c>
      <c r="H613" s="99">
        <v>24854.45</v>
      </c>
      <c r="I613" s="24"/>
      <c r="J613" s="57">
        <f t="shared" si="93"/>
        <v>74</v>
      </c>
      <c r="K613" s="58" t="str">
        <f t="shared" si="94"/>
        <v>Генератор 24В</v>
      </c>
      <c r="L613" s="129" t="str">
        <f t="shared" si="95"/>
        <v>5101.3701-01</v>
      </c>
      <c r="M613" s="120"/>
      <c r="N613" s="59" t="str">
        <f t="shared" si="99"/>
        <v>шт</v>
      </c>
      <c r="O613" s="60">
        <f t="shared" si="100"/>
        <v>12427.225</v>
      </c>
      <c r="P613" s="120"/>
      <c r="Q613" s="59">
        <f t="shared" si="101"/>
        <v>2</v>
      </c>
      <c r="R613" s="60">
        <f t="shared" si="102"/>
        <v>0</v>
      </c>
    </row>
    <row r="614" spans="2:18" x14ac:dyDescent="0.25">
      <c r="B614" s="115"/>
      <c r="C614" s="42"/>
      <c r="D614" s="42"/>
      <c r="E614" s="42"/>
      <c r="F614" s="42"/>
      <c r="G614" s="48">
        <f>SUM(G540:G613)</f>
        <v>312</v>
      </c>
      <c r="H614" s="98">
        <f>SUM(H540:H613)</f>
        <v>2081912.5583333327</v>
      </c>
      <c r="J614" s="42"/>
      <c r="K614" s="42"/>
      <c r="L614" s="122"/>
      <c r="M614" s="122"/>
      <c r="N614" s="42"/>
      <c r="O614" s="42"/>
      <c r="P614" s="122"/>
      <c r="Q614" s="90"/>
      <c r="R614" s="43">
        <f>SUM(R540:R613)</f>
        <v>0</v>
      </c>
    </row>
    <row r="615" spans="2:18" x14ac:dyDescent="0.25">
      <c r="B615" s="116"/>
      <c r="C615" s="138" t="s">
        <v>261</v>
      </c>
      <c r="D615" s="138"/>
      <c r="E615" s="138"/>
      <c r="F615" s="138"/>
      <c r="G615" s="138"/>
      <c r="H615" s="91">
        <v>14649437</v>
      </c>
      <c r="I615" s="80"/>
      <c r="J615" s="42"/>
      <c r="K615" s="138" t="s">
        <v>261</v>
      </c>
      <c r="L615" s="138"/>
      <c r="M615" s="138"/>
      <c r="N615" s="138"/>
      <c r="O615" s="138"/>
      <c r="P615" s="138"/>
      <c r="Q615" s="87"/>
      <c r="R615" s="91" t="e">
        <f>R614+R538+R527+R478+#REF!+#REF!</f>
        <v>#REF!</v>
      </c>
    </row>
    <row r="616" spans="2:18" x14ac:dyDescent="0.25">
      <c r="B616" s="116"/>
      <c r="C616" s="137" t="s">
        <v>262</v>
      </c>
      <c r="D616" s="137"/>
      <c r="E616" s="137"/>
      <c r="F616" s="137"/>
      <c r="G616" s="89">
        <v>0.2</v>
      </c>
      <c r="H616" s="92">
        <f>H615*G616</f>
        <v>2929887.4000000004</v>
      </c>
      <c r="I616" s="80"/>
      <c r="J616" s="42"/>
      <c r="K616" s="137" t="s">
        <v>262</v>
      </c>
      <c r="L616" s="137"/>
      <c r="M616" s="137"/>
      <c r="N616" s="137"/>
      <c r="O616" s="137"/>
      <c r="P616" s="137"/>
      <c r="Q616" s="89">
        <v>0.2</v>
      </c>
      <c r="R616" s="92" t="e">
        <f>R615*Q616</f>
        <v>#REF!</v>
      </c>
    </row>
    <row r="617" spans="2:18" ht="25.5" x14ac:dyDescent="0.25">
      <c r="B617" s="116"/>
      <c r="C617" s="137" t="s">
        <v>263</v>
      </c>
      <c r="D617" s="137"/>
      <c r="E617" s="137"/>
      <c r="F617" s="137"/>
      <c r="G617" s="137"/>
      <c r="H617" s="92">
        <f>SUM(H615:H616)</f>
        <v>17579324.399999999</v>
      </c>
      <c r="I617" s="80"/>
      <c r="J617" s="42"/>
      <c r="K617" s="139"/>
      <c r="L617" s="139"/>
      <c r="M617" s="139"/>
      <c r="N617" s="139"/>
      <c r="O617" s="139"/>
      <c r="P617" s="126" t="s">
        <v>263</v>
      </c>
      <c r="Q617" s="88"/>
      <c r="R617" s="92" t="e">
        <f>SUM(R615:R616)</f>
        <v>#REF!</v>
      </c>
    </row>
    <row r="622" spans="2:18" ht="241.5" customHeight="1" x14ac:dyDescent="0.25">
      <c r="M622" s="170" t="s">
        <v>1007</v>
      </c>
      <c r="N622" s="171"/>
    </row>
  </sheetData>
  <mergeCells count="21">
    <mergeCell ref="M622:N622"/>
    <mergeCell ref="J7:R7"/>
    <mergeCell ref="B1:R1"/>
    <mergeCell ref="B3:F3"/>
    <mergeCell ref="B4:H4"/>
    <mergeCell ref="B7:H7"/>
    <mergeCell ref="B9:R9"/>
    <mergeCell ref="A98:C98"/>
    <mergeCell ref="A445:Q445"/>
    <mergeCell ref="A446:Q446"/>
    <mergeCell ref="B479:R479"/>
    <mergeCell ref="B528:R528"/>
    <mergeCell ref="B99:R99"/>
    <mergeCell ref="B478:F478"/>
    <mergeCell ref="B539:R539"/>
    <mergeCell ref="C615:G615"/>
    <mergeCell ref="C617:G617"/>
    <mergeCell ref="C616:F616"/>
    <mergeCell ref="K615:P615"/>
    <mergeCell ref="K616:P616"/>
    <mergeCell ref="K617:O617"/>
  </mergeCells>
  <pageMargins left="0" right="0" top="0" bottom="0" header="0" footer="0"/>
  <pageSetup paperSize="9" scale="50" fitToHeight="0" orientation="landscape" r:id="rId1"/>
  <ignoredErrors>
    <ignoredError sqref="N10:N1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2019-09-16T06:37:03Z</cp:lastPrinted>
  <dcterms:created xsi:type="dcterms:W3CDTF">2018-05-22T01:14:50Z</dcterms:created>
  <dcterms:modified xsi:type="dcterms:W3CDTF">2020-11-18T09:02:25Z</dcterms:modified>
</cp:coreProperties>
</file>